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E57D25D2-2552-433B-91DE-40A7E2EFCD27}" xr6:coauthVersionLast="47" xr6:coauthVersionMax="47" xr10:uidLastSave="{00000000-0000-0000-0000-000000000000}"/>
  <bookViews>
    <workbookView xWindow="-108" yWindow="-108" windowWidth="30936" windowHeight="16776" tabRatio="874" xr2:uid="{00000000-000D-0000-FFFF-FFFF00000000}"/>
  </bookViews>
  <sheets>
    <sheet name="表紙" sheetId="75" r:id="rId1"/>
    <sheet name="工事内訳" sheetId="76" r:id="rId2"/>
    <sheet name="共通仮設費率R5" sheetId="77" r:id="rId3"/>
    <sheet name="現場管理費率R5" sheetId="78" r:id="rId4"/>
    <sheet name="一般管理費等率R5" sheetId="79" r:id="rId5"/>
    <sheet name="A.空調換気設備" sheetId="87" r:id="rId6"/>
    <sheet name="A1" sheetId="88" r:id="rId7"/>
    <sheet name="A2" sheetId="89" r:id="rId8"/>
    <sheet name="A3" sheetId="90" r:id="rId9"/>
    <sheet name="A4" sheetId="91" r:id="rId10"/>
    <sheet name="A5" sheetId="92" r:id="rId11"/>
    <sheet name="A6" sheetId="93" r:id="rId12"/>
    <sheet name="A7" sheetId="94" r:id="rId13"/>
    <sheet name="A空調換気明細書①～⑤" sheetId="95" r:id="rId14"/>
    <sheet name="B建築明細書⑥～⑨" sheetId="96" r:id="rId15"/>
    <sheet name="A空調換気明細書⑩～⑫" sheetId="97" r:id="rId16"/>
    <sheet name="B建築明細書⑬～⑭ " sheetId="98" r:id="rId17"/>
    <sheet name="A空調換気明細書⑮" sheetId="99" r:id="rId18"/>
    <sheet name="B建築明細書⑯" sheetId="100" r:id="rId19"/>
  </sheets>
  <externalReferences>
    <externalReference r:id="rId20"/>
  </externalReferences>
  <definedNames>
    <definedName name="_">#REF!</definedName>
    <definedName name="________ej2" hidden="1">{#N/A,#N/A,FALSE,"Sheet1"}</definedName>
    <definedName name="_______95_370">#REF!</definedName>
    <definedName name="_______ej2" localSheetId="7" hidden="1">{#N/A,#N/A,FALSE,"Sheet1"}</definedName>
    <definedName name="_______ej2" localSheetId="14" hidden="1">{#N/A,#N/A,FALSE,"Sheet1"}</definedName>
    <definedName name="_______ej2" localSheetId="16" hidden="1">{#N/A,#N/A,FALSE,"Sheet1"}</definedName>
    <definedName name="_______ej2" localSheetId="18" hidden="1">{#N/A,#N/A,FALSE,"Sheet1"}</definedName>
    <definedName name="_______ej2" hidden="1">{#N/A,#N/A,FALSE,"Sheet1"}</definedName>
    <definedName name="______95_370_2">#REF!</definedName>
    <definedName name="______95_370_3">#REF!</definedName>
    <definedName name="_____ej2" localSheetId="7" hidden="1">{#N/A,#N/A,FALSE,"Sheet1"}</definedName>
    <definedName name="_____ej2" localSheetId="14" hidden="1">{#N/A,#N/A,FALSE,"Sheet1"}</definedName>
    <definedName name="_____ej2" localSheetId="16" hidden="1">{#N/A,#N/A,FALSE,"Sheet1"}</definedName>
    <definedName name="_____ej2" localSheetId="18" hidden="1">{#N/A,#N/A,FALSE,"Sheet1"}</definedName>
    <definedName name="_____ej2" hidden="1">{#N/A,#N/A,FALSE,"Sheet1"}</definedName>
    <definedName name="_____PR1">#REF!</definedName>
    <definedName name="_____PR10">#REF!</definedName>
    <definedName name="_____PR11">#REF!</definedName>
    <definedName name="_____PR12">#REF!</definedName>
    <definedName name="_____PR13">#REF!</definedName>
    <definedName name="_____PR2">#REF!</definedName>
    <definedName name="_____PR3">#REF!</definedName>
    <definedName name="_____PR4">#REF!</definedName>
    <definedName name="_____PR5">#REF!</definedName>
    <definedName name="_____PR6">#REF!</definedName>
    <definedName name="_____PR7">#REF!</definedName>
    <definedName name="_____PR8">#REF!</definedName>
    <definedName name="_____PR9">#REF!</definedName>
    <definedName name="____a123">#REF!</definedName>
    <definedName name="____ej2" localSheetId="7" hidden="1">{#N/A,#N/A,FALSE,"Sheet1"}</definedName>
    <definedName name="____ej2" localSheetId="14" hidden="1">{#N/A,#N/A,FALSE,"Sheet1"}</definedName>
    <definedName name="____ej2" localSheetId="16" hidden="1">{#N/A,#N/A,FALSE,"Sheet1"}</definedName>
    <definedName name="____ej2" localSheetId="18" hidden="1">{#N/A,#N/A,FALSE,"Sheet1"}</definedName>
    <definedName name="____ej2" hidden="1">{#N/A,#N/A,FALSE,"Sheet1"}</definedName>
    <definedName name="____PR1">#REF!</definedName>
    <definedName name="____PR10">#REF!</definedName>
    <definedName name="____PR11">#REF!</definedName>
    <definedName name="____PR12">#REF!</definedName>
    <definedName name="____PR13">#REF!</definedName>
    <definedName name="____PR2">#REF!</definedName>
    <definedName name="____PR3">#REF!</definedName>
    <definedName name="____PR4">#REF!</definedName>
    <definedName name="____PR5">#REF!</definedName>
    <definedName name="____PR6">#REF!</definedName>
    <definedName name="____PR7">#REF!</definedName>
    <definedName name="____PR8">#REF!</definedName>
    <definedName name="____PR9">#REF!</definedName>
    <definedName name="___a123">#REF!</definedName>
    <definedName name="___ej2" localSheetId="7" hidden="1">{#N/A,#N/A,FALSE,"Sheet1"}</definedName>
    <definedName name="___ej2" localSheetId="14" hidden="1">{#N/A,#N/A,FALSE,"Sheet1"}</definedName>
    <definedName name="___ej2" localSheetId="16" hidden="1">{#N/A,#N/A,FALSE,"Sheet1"}</definedName>
    <definedName name="___ej2" localSheetId="18" hidden="1">{#N/A,#N/A,FALSE,"Sheet1"}</definedName>
    <definedName name="___ej2" hidden="1">{#N/A,#N/A,FALSE,"Sheet1"}</definedName>
    <definedName name="___Ｈ１５">#REF!</definedName>
    <definedName name="___M1">#REF!</definedName>
    <definedName name="___ｍ10">#REF!</definedName>
    <definedName name="___ｍ11">#REF!</definedName>
    <definedName name="___M12">#REF!</definedName>
    <definedName name="___m13">#REF!</definedName>
    <definedName name="___m2">#REF!</definedName>
    <definedName name="___m3">#REF!</definedName>
    <definedName name="___ｍ4">#REF!</definedName>
    <definedName name="___ｍ5">#REF!</definedName>
    <definedName name="___ｍ6">#REF!</definedName>
    <definedName name="___ｍ7">#REF!</definedName>
    <definedName name="___ｍ8">#REF!</definedName>
    <definedName name="___ｍ9">#REF!</definedName>
    <definedName name="___n2">#REF!</definedName>
    <definedName name="___PR1">#REF!</definedName>
    <definedName name="___PR10">#REF!</definedName>
    <definedName name="___PR11">#REF!</definedName>
    <definedName name="___PR12">#REF!</definedName>
    <definedName name="___PR13">#REF!</definedName>
    <definedName name="___PR2">#REF!</definedName>
    <definedName name="___PR3">#REF!</definedName>
    <definedName name="___PR4">#REF!</definedName>
    <definedName name="___PR5">#REF!</definedName>
    <definedName name="___PR6">#REF!</definedName>
    <definedName name="___PR7">#REF!</definedName>
    <definedName name="___PR8">#REF!</definedName>
    <definedName name="___PR9">#REF!</definedName>
    <definedName name="___y2">#REF!</definedName>
    <definedName name="__a123">#REF!</definedName>
    <definedName name="__ej2" localSheetId="7" hidden="1">{#N/A,#N/A,FALSE,"Sheet1"}</definedName>
    <definedName name="__ej2" localSheetId="14" hidden="1">{#N/A,#N/A,FALSE,"Sheet1"}</definedName>
    <definedName name="__ej2" localSheetId="16" hidden="1">{#N/A,#N/A,FALSE,"Sheet1"}</definedName>
    <definedName name="__ej2" localSheetId="18" hidden="1">{#N/A,#N/A,FALSE,"Sheet1"}</definedName>
    <definedName name="__ej2" hidden="1">{#N/A,#N/A,FALSE,"Sheet1"}</definedName>
    <definedName name="__Ｈ１５">#REF!</definedName>
    <definedName name="__M1">#REF!</definedName>
    <definedName name="__ｍ10">#REF!</definedName>
    <definedName name="__ｍ11">#REF!</definedName>
    <definedName name="__M12">#REF!</definedName>
    <definedName name="__m13">#REF!</definedName>
    <definedName name="__m2">#REF!</definedName>
    <definedName name="__m3">#REF!</definedName>
    <definedName name="__ｍ4">#REF!</definedName>
    <definedName name="__ｍ5">#REF!</definedName>
    <definedName name="__ｍ6">#REF!</definedName>
    <definedName name="__ｍ7">#REF!</definedName>
    <definedName name="__ｍ8">#REF!</definedName>
    <definedName name="__ｍ9">#REF!</definedName>
    <definedName name="__n2">#REF!</definedName>
    <definedName name="__PR1">#REF!</definedName>
    <definedName name="__PR10">#REF!</definedName>
    <definedName name="__PR11">#REF!</definedName>
    <definedName name="__PR12">#REF!</definedName>
    <definedName name="__PR13">#REF!</definedName>
    <definedName name="__PR2">#REF!</definedName>
    <definedName name="__PR3">#REF!</definedName>
    <definedName name="__PR4">#REF!</definedName>
    <definedName name="__PR5">#REF!</definedName>
    <definedName name="__PR6">#REF!</definedName>
    <definedName name="__PR7">#REF!</definedName>
    <definedName name="__PR8">#REF!</definedName>
    <definedName name="__PR9">#REF!</definedName>
    <definedName name="__y2">#REF!</definedName>
    <definedName name="_001PAGE">#REF!</definedName>
    <definedName name="_002PAGE">#REF!</definedName>
    <definedName name="_003PAGE">#REF!</definedName>
    <definedName name="_004PAGE">#REF!</definedName>
    <definedName name="_005PAGE">#REF!</definedName>
    <definedName name="_006PAGE">#REF!</definedName>
    <definedName name="_007PAGE">#REF!</definedName>
    <definedName name="_008PAGE">#REF!</definedName>
    <definedName name="_01_001">#REF!</definedName>
    <definedName name="_0表作成ﾏｸﾛ命令">#REF!</definedName>
    <definedName name="_10a123_">#REF!</definedName>
    <definedName name="_10A15_">#REF!</definedName>
    <definedName name="_11A16_">#REF!</definedName>
    <definedName name="_11ej2_" hidden="1">{#N/A,#N/A,FALSE,"Sheet1"}</definedName>
    <definedName name="_11Ｈ１５_">#REF!</definedName>
    <definedName name="_12A2_">#REF!</definedName>
    <definedName name="_12Ï_X_l___I_¹" localSheetId="7">'A2'!_12Ï_X_l___I_¹</definedName>
    <definedName name="_12Ï_X_l___I_¹" localSheetId="14">'B建築明細書⑥～⑨'!_12Ï_X_l___I_¹</definedName>
    <definedName name="_12Ï_X_l___I_¹" localSheetId="16">'B建築明細書⑬～⑭ '!_12Ï_X_l___I_¹</definedName>
    <definedName name="_12Ï_X_l___I_¹" localSheetId="18">B建築明細書⑯!_12Ï_X_l___I_¹</definedName>
    <definedName name="_12Ï_X_l___I_¹">[0]!_12Ï_X_l___I_¹</definedName>
    <definedName name="_13A21_">#REF!</definedName>
    <definedName name="_14A22_">#REF!</definedName>
    <definedName name="_15A23_">#REF!</definedName>
    <definedName name="_16A24_">#REF!</definedName>
    <definedName name="_17A25_">#REF!</definedName>
    <definedName name="_18A26_">#REF!</definedName>
    <definedName name="_19A27_">#REF!</definedName>
    <definedName name="_1a123_">#REF!</definedName>
    <definedName name="_1Ï_X_l___I_¹" localSheetId="7">'A2'!_1Ï_X_l___I_¹</definedName>
    <definedName name="_1Ï_X_l___I_¹" localSheetId="14">'B建築明細書⑥～⑨'!_1Ï_X_l___I_¹</definedName>
    <definedName name="_1Ï_X_l___I_¹" localSheetId="16">'B建築明細書⑬～⑭ '!_1Ï_X_l___I_¹</definedName>
    <definedName name="_1Ï_X_l___I_¹" localSheetId="18">B建築明細書⑯!_1Ï_X_l___I_¹</definedName>
    <definedName name="_1Ï_X_l___I_¹">[0]!_1Ï_X_l___I_¹</definedName>
    <definedName name="_2_1">#REF!</definedName>
    <definedName name="_20A28_">#REF!</definedName>
    <definedName name="_21A29_">#REF!</definedName>
    <definedName name="_224ej2_" localSheetId="7" hidden="1">{#N/A,#N/A,FALSE,"Sheet1"}</definedName>
    <definedName name="_224ej2_" localSheetId="14" hidden="1">{#N/A,#N/A,FALSE,"Sheet1"}</definedName>
    <definedName name="_224ej2_" localSheetId="16" hidden="1">{#N/A,#N/A,FALSE,"Sheet1"}</definedName>
    <definedName name="_224ej2_" localSheetId="18" hidden="1">{#N/A,#N/A,FALSE,"Sheet1"}</definedName>
    <definedName name="_224ej2_" hidden="1">{#N/A,#N/A,FALSE,"Sheet1"}</definedName>
    <definedName name="_22A3_">#REF!</definedName>
    <definedName name="_22M1_">#REF!</definedName>
    <definedName name="_23A30_">#REF!</definedName>
    <definedName name="_23ｍ10_">#REF!</definedName>
    <definedName name="_24A31_">#REF!</definedName>
    <definedName name="_24ｍ11_">#REF!</definedName>
    <definedName name="_25A32_">#REF!</definedName>
    <definedName name="_26A33_">#REF!</definedName>
    <definedName name="_27A34_">#REF!</definedName>
    <definedName name="_28A35_">#REF!</definedName>
    <definedName name="_29A36_">#REF!</definedName>
    <definedName name="_2Ｈ１５_">#REF!</definedName>
    <definedName name="_30A37_">#REF!</definedName>
    <definedName name="_31A38_">#REF!</definedName>
    <definedName name="_32A39_">#REF!</definedName>
    <definedName name="_33A4_">#REF!</definedName>
    <definedName name="_34A40_">#REF!</definedName>
    <definedName name="_34M12_">#REF!</definedName>
    <definedName name="_35A41_">#REF!</definedName>
    <definedName name="_364ej2_" localSheetId="7" hidden="1">{#N/A,#N/A,FALSE,"Sheet1"}</definedName>
    <definedName name="_364ej2_" localSheetId="14" hidden="1">{#N/A,#N/A,FALSE,"Sheet1"}</definedName>
    <definedName name="_364ej2_" localSheetId="16" hidden="1">{#N/A,#N/A,FALSE,"Sheet1"}</definedName>
    <definedName name="_364ej2_" localSheetId="18" hidden="1">{#N/A,#N/A,FALSE,"Sheet1"}</definedName>
    <definedName name="_364ej2_" hidden="1">{#N/A,#N/A,FALSE,"Sheet1"}</definedName>
    <definedName name="_36A42_">#REF!</definedName>
    <definedName name="_37A43_">#REF!</definedName>
    <definedName name="_38A44_">#REF!</definedName>
    <definedName name="_39A45_">#REF!</definedName>
    <definedName name="_3A1_">#REF!</definedName>
    <definedName name="_3M1_">#REF!</definedName>
    <definedName name="_3M11_">#REF!</definedName>
    <definedName name="_40A46_">#REF!</definedName>
    <definedName name="_41A47_">#REF!</definedName>
    <definedName name="_42A48_">#REF!</definedName>
    <definedName name="_43A49_">#REF!</definedName>
    <definedName name="_44A5_">#REF!</definedName>
    <definedName name="_44m13_">#REF!</definedName>
    <definedName name="_45A50_">#REF!</definedName>
    <definedName name="_46A51_">#REF!</definedName>
    <definedName name="_47A52_">#REF!</definedName>
    <definedName name="_48A6_">#REF!</definedName>
    <definedName name="_49A7_">#REF!</definedName>
    <definedName name="_4A10_">#REF!</definedName>
    <definedName name="_4M1_">#REF!</definedName>
    <definedName name="_4M12_">#REF!</definedName>
    <definedName name="_50A8_">#REF!</definedName>
    <definedName name="_51A9_">#REF!</definedName>
    <definedName name="_52AA1_">#REF!</definedName>
    <definedName name="_53AA10_">#REF!</definedName>
    <definedName name="_54AA11_">#REF!</definedName>
    <definedName name="_54m2_">#REF!</definedName>
    <definedName name="_55AA12_">#REF!</definedName>
    <definedName name="_56AA13_">#REF!</definedName>
    <definedName name="_57AA14_">#REF!</definedName>
    <definedName name="_58AA2_">#REF!</definedName>
    <definedName name="_59AA3_">#REF!</definedName>
    <definedName name="_5A11_">#REF!</definedName>
    <definedName name="_5m13_">#REF!</definedName>
    <definedName name="_60AA4_">#REF!</definedName>
    <definedName name="_61AA6_">#REF!</definedName>
    <definedName name="_62AA7_">#REF!</definedName>
    <definedName name="_63AA8_">#REF!</definedName>
    <definedName name="_64AA9_">#REF!</definedName>
    <definedName name="_64m3_">#REF!</definedName>
    <definedName name="_65AQ1_">#REF!</definedName>
    <definedName name="_65ｍ4_">#REF!</definedName>
    <definedName name="_66AQ2_">#REF!</definedName>
    <definedName name="_66ｍ5_">#REF!</definedName>
    <definedName name="_67AQ3_">#REF!</definedName>
    <definedName name="_67ｍ6_">#REF!</definedName>
    <definedName name="_68AS1_">#REF!</definedName>
    <definedName name="_68ｍ7_">#REF!</definedName>
    <definedName name="_69AS2_">#REF!</definedName>
    <definedName name="_69ｍ8_">#REF!</definedName>
    <definedName name="_6A12_">#REF!</definedName>
    <definedName name="_6m2_">#REF!</definedName>
    <definedName name="_70AS3_">#REF!</definedName>
    <definedName name="_70ｍ9_">#REF!</definedName>
    <definedName name="_71AS4_">#REF!</definedName>
    <definedName name="_72AS5_">#REF!</definedName>
    <definedName name="_73AS6_">#REF!</definedName>
    <definedName name="_74AS7_">#REF!</definedName>
    <definedName name="_75E1_">#REF!</definedName>
    <definedName name="_77ej2_" localSheetId="7" hidden="1">{#N/A,#N/A,FALSE,"Sheet1"}</definedName>
    <definedName name="_77ej2_" localSheetId="14" hidden="1">{#N/A,#N/A,FALSE,"Sheet1"}</definedName>
    <definedName name="_77ej2_" localSheetId="16" hidden="1">{#N/A,#N/A,FALSE,"Sheet1"}</definedName>
    <definedName name="_77ej2_" localSheetId="18" hidden="1">{#N/A,#N/A,FALSE,"Sheet1"}</definedName>
    <definedName name="_77ej2_" hidden="1">{#N/A,#N/A,FALSE,"Sheet1"}</definedName>
    <definedName name="_78ej2_" localSheetId="7" hidden="1">{#N/A,#N/A,FALSE,"Sheet1"}</definedName>
    <definedName name="_78ej2_" localSheetId="14" hidden="1">{#N/A,#N/A,FALSE,"Sheet1"}</definedName>
    <definedName name="_78ej2_" localSheetId="16" hidden="1">{#N/A,#N/A,FALSE,"Sheet1"}</definedName>
    <definedName name="_78ej2_" localSheetId="18" hidden="1">{#N/A,#N/A,FALSE,"Sheet1"}</definedName>
    <definedName name="_78ej2_" hidden="1">{#N/A,#N/A,FALSE,"Sheet1"}</definedName>
    <definedName name="_78Ｈ１５_">#REF!</definedName>
    <definedName name="_79M1_">#REF!</definedName>
    <definedName name="_7a123_">#REF!</definedName>
    <definedName name="_7m3_">#REF!</definedName>
    <definedName name="_80ｍ10_">#REF!</definedName>
    <definedName name="_80n2_">#REF!</definedName>
    <definedName name="_81ｍ11_">#REF!</definedName>
    <definedName name="_82M12_">#REF!</definedName>
    <definedName name="_83m13_">#REF!</definedName>
    <definedName name="_84m2_">#REF!</definedName>
    <definedName name="_85m3_">#REF!</definedName>
    <definedName name="_86ｍ4_">#REF!</definedName>
    <definedName name="_87ｍ5_">#REF!</definedName>
    <definedName name="_88ｍ6_">#REF!</definedName>
    <definedName name="_89ｍ7_">#REF!</definedName>
    <definedName name="_8A13_">#REF!</definedName>
    <definedName name="_8n2_">#REF!</definedName>
    <definedName name="_90ｍ8_">#REF!</definedName>
    <definedName name="_90y2_">#REF!</definedName>
    <definedName name="_91ｍ9_">#REF!</definedName>
    <definedName name="_92n2_">#REF!</definedName>
    <definedName name="_93SGP_VD">#REF!</definedName>
    <definedName name="_94u300_">#REF!</definedName>
    <definedName name="_95y2_">#REF!</definedName>
    <definedName name="_9A14_">#REF!</definedName>
    <definedName name="_9y2_">#REF!</definedName>
    <definedName name="_a123">#REF!</definedName>
    <definedName name="_CPU2">#REF!</definedName>
    <definedName name="_CPU3">#REF!</definedName>
    <definedName name="_Dist_Values" hidden="1">#REF!</definedName>
    <definedName name="_ej2" localSheetId="7" hidden="1">{#N/A,#N/A,FALSE,"Sheet1"}</definedName>
    <definedName name="_ej2" localSheetId="14" hidden="1">{#N/A,#N/A,FALSE,"Sheet1"}</definedName>
    <definedName name="_ej2" localSheetId="16" hidden="1">{#N/A,#N/A,FALSE,"Sheet1"}</definedName>
    <definedName name="_ej2" localSheetId="18" hidden="1">{#N/A,#N/A,FALSE,"Sheet1"}</definedName>
    <definedName name="_ej2" hidden="1">{#N/A,#N/A,FALSE,"Sheet1"}</definedName>
    <definedName name="_Fill" hidden="1">#REF!</definedName>
    <definedName name="_fill2" hidden="1">#REF!</definedName>
    <definedName name="_GET1">#REF!</definedName>
    <definedName name="_Ｈ１５">#REF!</definedName>
    <definedName name="_INP1">#REF!</definedName>
    <definedName name="_INP2">#REF!</definedName>
    <definedName name="_ITV2">#REF!</definedName>
    <definedName name="_ITV3">#REF!</definedName>
    <definedName name="_iv65555">#REF!</definedName>
    <definedName name="_Key1" hidden="1">#REF!</definedName>
    <definedName name="_Key2" hidden="1">#REF!</definedName>
    <definedName name="_LPG2">#REF!</definedName>
    <definedName name="_LPG3">#REF!</definedName>
    <definedName name="_M1">#REF!</definedName>
    <definedName name="_ｍ10">#REF!</definedName>
    <definedName name="_ｍ11">#REF!</definedName>
    <definedName name="_M12">#REF!</definedName>
    <definedName name="_m13">#REF!</definedName>
    <definedName name="_m2">#REF!</definedName>
    <definedName name="_m3">#REF!</definedName>
    <definedName name="_ｍ4">#REF!</definedName>
    <definedName name="_ｍ5">#REF!</definedName>
    <definedName name="_ｍ6">#REF!</definedName>
    <definedName name="_M65555">#REF!</definedName>
    <definedName name="_ｍ7">#REF!</definedName>
    <definedName name="_ｍ8">#REF!</definedName>
    <definedName name="_ｍ9">#REF!</definedName>
    <definedName name="_MatMult_A" hidden="1">#REF!</definedName>
    <definedName name="_MatMult_AxB" hidden="1">#REF!</definedName>
    <definedName name="_MatMult_B" hidden="1">#REF!</definedName>
    <definedName name="_n2">#REF!</definedName>
    <definedName name="_NN1">#REF!</definedName>
    <definedName name="_Order1" hidden="1">255</definedName>
    <definedName name="_Order2" hidden="1">0</definedName>
    <definedName name="_Parse_In" hidden="1">#REF!</definedName>
    <definedName name="_PE1">#REF!</definedName>
    <definedName name="_PE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R1">#REF!</definedName>
    <definedName name="_PR10">#REF!</definedName>
    <definedName name="_PR11">#REF!</definedName>
    <definedName name="_PR12">#REF!</definedName>
    <definedName name="_PR13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81">#REF!</definedName>
    <definedName name="_PR9">#REF!</definedName>
    <definedName name="_R11">#REF!</definedName>
    <definedName name="_R12">#REF!</definedName>
    <definedName name="_R15">#REF!</definedName>
    <definedName name="_R16">#REF!</definedName>
    <definedName name="_R3">#REF!</definedName>
    <definedName name="_R4">#REF!</definedName>
    <definedName name="_R7">#REF!</definedName>
    <definedName name="_R8">#REF!</definedName>
    <definedName name="_Regression_Int" hidden="1">1</definedName>
    <definedName name="_SEL1">#REF!</definedName>
    <definedName name="_SEL2">#REF!</definedName>
    <definedName name="_SEL3">#REF!</definedName>
    <definedName name="_Sort" hidden="1">#REF!</definedName>
    <definedName name="_stm01">#REF!</definedName>
    <definedName name="_stm02">#REF!</definedName>
    <definedName name="_stm03">#REF!</definedName>
    <definedName name="_stm04">#REF!</definedName>
    <definedName name="_stm05">#REF!</definedName>
    <definedName name="_stm06">#REF!</definedName>
    <definedName name="_stm07">#REF!</definedName>
    <definedName name="_stm08">#REF!</definedName>
    <definedName name="_stm09">#REF!</definedName>
    <definedName name="_stm10">#REF!</definedName>
    <definedName name="_stm11">#REF!</definedName>
    <definedName name="_stm12">#REF!</definedName>
    <definedName name="_stm13">#REF!</definedName>
    <definedName name="_stm14">#REF!</definedName>
    <definedName name="_SU1">#REF!</definedName>
    <definedName name="_Table2_In1" hidden="1">#REF!</definedName>
    <definedName name="_Table2_In2" hidden="1">#REF!</definedName>
    <definedName name="_Table2_Out" hidden="1">#REF!</definedName>
    <definedName name="_y2">#REF!</definedName>
    <definedName name="\0">#REF!</definedName>
    <definedName name="\a">#REF!</definedName>
    <definedName name="\b">#N/A</definedName>
    <definedName name="\c">#REF!</definedName>
    <definedName name="\d">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k_2">#REF!</definedName>
    <definedName name="\l">#REF!</definedName>
    <definedName name="\l_2">#REF!</definedName>
    <definedName name="\m">#REF!</definedName>
    <definedName name="\N">#REF!</definedName>
    <definedName name="\o">#REF!</definedName>
    <definedName name="\p">#REF!</definedName>
    <definedName name="\P101">#REF!</definedName>
    <definedName name="\q">#REF!</definedName>
    <definedName name="\r">#REF!</definedName>
    <definedName name="\s">#N/A</definedName>
    <definedName name="\t">#REF!</definedName>
    <definedName name="\v">#REF!</definedName>
    <definedName name="\w">#REF!</definedName>
    <definedName name="\ww">#REF!</definedName>
    <definedName name="\X">#REF!</definedName>
    <definedName name="\y">#REF!</definedName>
    <definedName name="\z">#REF!</definedName>
    <definedName name="・・・">#REF!</definedName>
    <definedName name="・・・・・・">#REF!</definedName>
    <definedName name="A">#REF!</definedName>
    <definedName name="A0">#REF!</definedName>
    <definedName name="A1300.">#REF!</definedName>
    <definedName name="aa" hidden="1">#REF!</definedName>
    <definedName name="AAA">#REF!</definedName>
    <definedName name="aaaaa" hidden="1">#REF!</definedName>
    <definedName name="AB">#REF!</definedName>
    <definedName name="AC">#REF!</definedName>
    <definedName name="ad" hidden="1">#REF!</definedName>
    <definedName name="ax" hidden="1">#REF!</definedName>
    <definedName name="az" hidden="1">#REF!</definedName>
    <definedName name="A棟木造数量">#REF!</definedName>
    <definedName name="B">#REF!</definedName>
    <definedName name="B1009B1500">#REF!</definedName>
    <definedName name="b1100b1600">#REF!</definedName>
    <definedName name="B36a1">#REF!</definedName>
    <definedName name="bann">#REF!</definedName>
    <definedName name="BB">#REF!</definedName>
    <definedName name="BBB">#REF!</definedName>
    <definedName name="bn" localSheetId="7" hidden="1">{#N/A,#N/A,FALSE,"Sheet1"}</definedName>
    <definedName name="bn" localSheetId="14" hidden="1">{#N/A,#N/A,FALSE,"Sheet1"}</definedName>
    <definedName name="bn" localSheetId="16" hidden="1">{#N/A,#N/A,FALSE,"Sheet1"}</definedName>
    <definedName name="bn" localSheetId="18" hidden="1">{#N/A,#N/A,FALSE,"Sheet1"}</definedName>
    <definedName name="bn" hidden="1">{#N/A,#N/A,FALSE,"Sheet1"}</definedName>
    <definedName name="BUNDEN">#REF!</definedName>
    <definedName name="CCPU">#REF!</definedName>
    <definedName name="COPY1">#REF!</definedName>
    <definedName name="COPY1B">#REF!</definedName>
    <definedName name="CPU">#REF!</definedName>
    <definedName name="CPU_2">#REF!</definedName>
    <definedName name="_xlnm.Criteria">#REF!</definedName>
    <definedName name="Criteria_MI">#REF!</definedName>
    <definedName name="D">#REF!</definedName>
    <definedName name="DATA">SUM(#REF!)</definedName>
    <definedName name="_xlnm.Database">#REF!</definedName>
    <definedName name="Database_MI">#REF!</definedName>
    <definedName name="DD">#REF!</definedName>
    <definedName name="DDD">#REF!</definedName>
    <definedName name="ＤＶＡ排水">#REF!</definedName>
    <definedName name="Dメニュｰ1" localSheetId="7">'A2'!Dメニュｰ1</definedName>
    <definedName name="Dメニュｰ1" localSheetId="14">'B建築明細書⑥～⑨'!Dメニュｰ1</definedName>
    <definedName name="Dメニュｰ1" localSheetId="16">'B建築明細書⑬～⑭ '!Dメニュｰ1</definedName>
    <definedName name="Dメニュｰ1" localSheetId="18">B建築明細書⑯!Dメニュｰ1</definedName>
    <definedName name="Dメニュｰ1">[0]!Dメニュｰ1</definedName>
    <definedName name="E">#REF!</definedName>
    <definedName name="eee" hidden="1">#REF!</definedName>
    <definedName name="ej" localSheetId="7" hidden="1">{#N/A,#N/A,FALSE,"Sheet1"}</definedName>
    <definedName name="ej" localSheetId="14" hidden="1">{#N/A,#N/A,FALSE,"Sheet1"}</definedName>
    <definedName name="ej" localSheetId="16" hidden="1">{#N/A,#N/A,FALSE,"Sheet1"}</definedName>
    <definedName name="ej" localSheetId="18" hidden="1">{#N/A,#N/A,FALSE,"Sheet1"}</definedName>
    <definedName name="ej" hidden="1">{#N/A,#N/A,FALSE,"Sheet1"}</definedName>
    <definedName name="_xlnm.Extract">#REF!</definedName>
    <definedName name="Extract_MI">#REF!</definedName>
    <definedName name="F">#REF!</definedName>
    <definedName name="F908.">#REF!</definedName>
    <definedName name="FILNAME">#REF!</definedName>
    <definedName name="G">#REF!</definedName>
    <definedName name="ggg" hidden="1">#REF!</definedName>
    <definedName name="H">#REF!</definedName>
    <definedName name="H_01">#REF!</definedName>
    <definedName name="H_02">#REF!</definedName>
    <definedName name="ｈｈ">#REF!</definedName>
    <definedName name="hi">#REF!</definedName>
    <definedName name="HIRITU">#REF!</definedName>
    <definedName name="HIVP">#REF!</definedName>
    <definedName name="HONN">#REF!</definedName>
    <definedName name="HTML_CodePage" hidden="1">932</definedName>
    <definedName name="HTML_Control" localSheetId="7" hidden="1">{"'電灯ｺﾝｾﾝﾄ'!$C$88"}</definedName>
    <definedName name="HTML_Control" localSheetId="14" hidden="1">{"'電灯ｺﾝｾﾝﾄ'!$C$88"}</definedName>
    <definedName name="HTML_Control" localSheetId="16" hidden="1">{"'電灯ｺﾝｾﾝﾄ'!$C$88"}</definedName>
    <definedName name="HTML_Control" localSheetId="18" hidden="1">{"'電灯ｺﾝｾﾝﾄ'!$C$88"}</definedName>
    <definedName name="HTML_Control" hidden="1">{"'電灯ｺﾝｾﾝﾄ'!$C$88"}</definedName>
    <definedName name="HTML_Description" hidden="1">""</definedName>
    <definedName name="HTML_Email" hidden="1">""</definedName>
    <definedName name="HTML_Header" hidden="1">"電灯ｺﾝｾﾝﾄ"</definedName>
    <definedName name="HTML_LastUpdate" hidden="1">"01/09/12"</definedName>
    <definedName name="HTML_LineAfter" hidden="1">FALSE</definedName>
    <definedName name="HTML_LineBefore" hidden="1">FALSE</definedName>
    <definedName name="HTML_Name" hidden="1">"沢村宣明"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"予算概算書作成H13"</definedName>
    <definedName name="hyousi">#REF!</definedName>
    <definedName name="H型鋼">#REF!</definedName>
    <definedName name="Ｈ型鋼２">#REF!</definedName>
    <definedName name="H型鋼３">#REF!</definedName>
    <definedName name="Ｈ型鋼４">#REF!</definedName>
    <definedName name="i">#REF!</definedName>
    <definedName name="IITV">#REF!</definedName>
    <definedName name="INDENT">#REF!</definedName>
    <definedName name="INP1B">#REF!</definedName>
    <definedName name="io" localSheetId="7" hidden="1">{"'電灯ｺﾝｾﾝﾄ'!$C$88"}</definedName>
    <definedName name="io" localSheetId="14" hidden="1">{"'電灯ｺﾝｾﾝﾄ'!$C$88"}</definedName>
    <definedName name="io" localSheetId="16" hidden="1">{"'電灯ｺﾝｾﾝﾄ'!$C$88"}</definedName>
    <definedName name="io" localSheetId="18" hidden="1">{"'電灯ｺﾝｾﾝﾄ'!$C$88"}</definedName>
    <definedName name="io" hidden="1">{"'電灯ｺﾝｾﾝﾄ'!$C$88"}</definedName>
    <definedName name="ITV">#REF!</definedName>
    <definedName name="ITV_2">#REF!</definedName>
    <definedName name="iuy">#REF!</definedName>
    <definedName name="ｊ">#REF!</definedName>
    <definedName name="JI">#REF!</definedName>
    <definedName name="K">#REF!</definedName>
    <definedName name="KAISI">#REF!</definedName>
    <definedName name="kann" localSheetId="7" hidden="1">{"'電灯ｺﾝｾﾝﾄ'!$C$88"}</definedName>
    <definedName name="kann" localSheetId="14" hidden="1">{"'電灯ｺﾝｾﾝﾄ'!$C$88"}</definedName>
    <definedName name="kann" localSheetId="16" hidden="1">{"'電灯ｺﾝｾﾝﾄ'!$C$88"}</definedName>
    <definedName name="kann" localSheetId="18" hidden="1">{"'電灯ｺﾝｾﾝﾄ'!$C$88"}</definedName>
    <definedName name="kann" hidden="1">{"'電灯ｺﾝｾﾝﾄ'!$C$88"}</definedName>
    <definedName name="keisan5">"オプション 5"</definedName>
    <definedName name="keisan6">"オプション 6"</definedName>
    <definedName name="keisan7">"オプション 7"</definedName>
    <definedName name="ｋｋｋ">#REF!</definedName>
    <definedName name="KL">#REF!</definedName>
    <definedName name="kon">#REF!</definedName>
    <definedName name="l">#REF!</definedName>
    <definedName name="LI">#REF!</definedName>
    <definedName name="LISTLIST">#REF!</definedName>
    <definedName name="LL">#REF!</definedName>
    <definedName name="ｌｌｌ">#REF!</definedName>
    <definedName name="LO">#REF!</definedName>
    <definedName name="LOAD1">#REF!</definedName>
    <definedName name="LOAD1B">#REF!</definedName>
    <definedName name="LOOP">#REF!</definedName>
    <definedName name="ＬＰ２">#REF!</definedName>
    <definedName name="LPG">#REF!</definedName>
    <definedName name="LPG_2">#REF!</definedName>
    <definedName name="M">#REF!</definedName>
    <definedName name="MAIN1">#REF!</definedName>
    <definedName name="MAIN2">#REF!</definedName>
    <definedName name="MAKURO終了">#REF!</definedName>
    <definedName name="ＭＢＶＸＺ" hidden="1">#REF!</definedName>
    <definedName name="MEISAI">#REF!</definedName>
    <definedName name="MENU">#REF!</definedName>
    <definedName name="mmm">#REF!</definedName>
    <definedName name="Ｎ">#REF!</definedName>
    <definedName name="NC">#REF!</definedName>
    <definedName name="NEXT">#REF!</definedName>
    <definedName name="NO.01">#REF!</definedName>
    <definedName name="NO.02">#REF!</definedName>
    <definedName name="NO.03">#REF!</definedName>
    <definedName name="NO.04">#REF!</definedName>
    <definedName name="NO.05">#REF!</definedName>
    <definedName name="NO.06">#REF!</definedName>
    <definedName name="O">#REF!</definedName>
    <definedName name="OO">#REF!</definedName>
    <definedName name="OO0">#REF!</definedName>
    <definedName name="ooo">#REF!</definedName>
    <definedName name="OYUO">#REF!</definedName>
    <definedName name="P">#REF!</definedName>
    <definedName name="P.Area">#REF!</definedName>
    <definedName name="P1_">#REF!</definedName>
    <definedName name="pe">#REF!</definedName>
    <definedName name="PI">#REF!</definedName>
    <definedName name="PR1B">#REF!</definedName>
    <definedName name="PR1C">#REF!</definedName>
    <definedName name="PR2B">#REF!</definedName>
    <definedName name="PRA">#REF!</definedName>
    <definedName name="PRALL">#REF!</definedName>
    <definedName name="PRALL0">#REF!</definedName>
    <definedName name="PRALL0B">#REF!</definedName>
    <definedName name="PRALL0C">#REF!</definedName>
    <definedName name="PRALL1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_xlnm.Print_Area" localSheetId="5">A.空調換気設備!$A$1:$J$21</definedName>
    <definedName name="_xlnm.Print_Area" localSheetId="6">'A1'!$A$1:$J$20</definedName>
    <definedName name="_xlnm.Print_Area" localSheetId="13">'A空調換気明細書①～⑤'!$A$1:$J$35</definedName>
    <definedName name="_xlnm.Print_Area" localSheetId="15">'A空調換気明細書⑩～⑫'!$A$1:$J$35</definedName>
    <definedName name="_xlnm.Print_Area" localSheetId="17">A空調換気明細書⑮!$A$1:$J$17</definedName>
    <definedName name="_xlnm.Print_Area" localSheetId="14">'B建築明細書⑥～⑨'!$A$1:$J$35</definedName>
    <definedName name="_xlnm.Print_Area" localSheetId="16">'B建築明細書⑬～⑭ '!$A$1:$J$18</definedName>
    <definedName name="_xlnm.Print_Area" localSheetId="18">B建築明細書⑯!$A$1:$J$18</definedName>
    <definedName name="_xlnm.Print_Area" localSheetId="4">一般管理費等率R5!$A$1:$J$97</definedName>
    <definedName name="_xlnm.Print_Area" localSheetId="3">現場管理費率R5!$A$1:$J$97</definedName>
    <definedName name="_xlnm.Print_Area">#REF!</definedName>
    <definedName name="Print_Area_MI">#REF!</definedName>
    <definedName name="Print_Area_MI2">#REF!</definedName>
    <definedName name="Print_Area_MI3">#REF!</definedName>
    <definedName name="Print_Area_MI4">#REF!</definedName>
    <definedName name="print_area2">#REF!</definedName>
    <definedName name="Print_Area3">#REF!</definedName>
    <definedName name="Print_Area4">#REF!</definedName>
    <definedName name="Print_Tirles2">#REF!</definedName>
    <definedName name="_xlnm.Print_Titles" localSheetId="6">'A1'!$1:$1</definedName>
    <definedName name="_xlnm.Print_Titles" localSheetId="13">'A空調換気明細書①～⑤'!$1:$1</definedName>
    <definedName name="_xlnm.Print_Titles" localSheetId="15">'A空調換気明細書⑩～⑫'!$1:$1</definedName>
    <definedName name="_xlnm.Print_Titles" localSheetId="17">A空調換気明細書⑮!$1:$1</definedName>
    <definedName name="_xlnm.Print_Titles" localSheetId="14">'B建築明細書⑥～⑨'!$1:$1</definedName>
    <definedName name="_xlnm.Print_Titles" localSheetId="16">'B建築明細書⑬～⑭ '!$1:$1</definedName>
    <definedName name="_xlnm.Print_Titles" localSheetId="18">B建築明細書⑯!$1:$1</definedName>
    <definedName name="_xlnm.Print_Titles">#N/A</definedName>
    <definedName name="PRINT_TITLES_MI">#REF!</definedName>
    <definedName name="Print_Titles3">#REF!</definedName>
    <definedName name="Print_Titles4">#REF!</definedName>
    <definedName name="PRINT02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area2">#REF!</definedName>
    <definedName name="printarea3">#REF!</definedName>
    <definedName name="printeria">#REF!</definedName>
    <definedName name="PRN_A">#REF!</definedName>
    <definedName name="prn_a2">#REF!</definedName>
    <definedName name="PRN_A3">#REF!</definedName>
    <definedName name="PRN_A4">#REF!</definedName>
    <definedName name="PRT">#REF!</definedName>
    <definedName name="Q">#REF!</definedName>
    <definedName name="qr" hidden="1">#REF!</definedName>
    <definedName name="qt" hidden="1">#REF!</definedName>
    <definedName name="RECORD">#REF!</definedName>
    <definedName name="Record1" localSheetId="7">'A2'!Record1</definedName>
    <definedName name="Record1" localSheetId="14">'B建築明細書⑥～⑨'!Record1</definedName>
    <definedName name="Record1" localSheetId="16">'B建築明細書⑬～⑭ '!Record1</definedName>
    <definedName name="Record1" localSheetId="18">B建築明細書⑯!Record1</definedName>
    <definedName name="Record1">[0]!Record1</definedName>
    <definedName name="Record4" localSheetId="7">'A2'!Record4</definedName>
    <definedName name="Record4" localSheetId="14">'B建築明細書⑥～⑨'!Record4</definedName>
    <definedName name="Record4" localSheetId="16">'B建築明細書⑬～⑭ '!Record4</definedName>
    <definedName name="Record4" localSheetId="18">B建築明細書⑯!Record4</definedName>
    <definedName name="Record4">[0]!Record4</definedName>
    <definedName name="record5" localSheetId="7">'A2'!record5</definedName>
    <definedName name="record5" localSheetId="14">'B建築明細書⑥～⑨'!record5</definedName>
    <definedName name="record5" localSheetId="16">'B建築明細書⑬～⑭ '!record5</definedName>
    <definedName name="record5" localSheetId="18">B建築明細書⑯!record5</definedName>
    <definedName name="record5">[0]!record5</definedName>
    <definedName name="ｒｒｒｒｒｒ" localSheetId="7" hidden="1">{"53代価表",#N/A,FALSE,"53給湯";"53一覧表",#N/A,FALSE,"53給湯"}</definedName>
    <definedName name="ｒｒｒｒｒｒ" localSheetId="14" hidden="1">{"53代価表",#N/A,FALSE,"53給湯";"53一覧表",#N/A,FALSE,"53給湯"}</definedName>
    <definedName name="ｒｒｒｒｒｒ" localSheetId="16" hidden="1">{"53代価表",#N/A,FALSE,"53給湯";"53一覧表",#N/A,FALSE,"53給湯"}</definedName>
    <definedName name="ｒｒｒｒｒｒ" localSheetId="18" hidden="1">{"53代価表",#N/A,FALSE,"53給湯";"53一覧表",#N/A,FALSE,"53給湯"}</definedName>
    <definedName name="ｒｒｒｒｒｒ" hidden="1">{"53代価表",#N/A,FALSE,"53給湯";"53一覧表",#N/A,FALSE,"53給湯"}</definedName>
    <definedName name="SAIYOU">#REF!</definedName>
    <definedName name="saiyouその２">#REF!</definedName>
    <definedName name="SAVE1">#REF!</definedName>
    <definedName name="SEIGYO">#REF!</definedName>
    <definedName name="SEL1B">#REF!</definedName>
    <definedName name="SEL2B">#REF!</definedName>
    <definedName name="sheet">#REF!</definedName>
    <definedName name="sheet1" localSheetId="7" hidden="1">{"'電灯ｺﾝｾﾝﾄ'!$C$88"}</definedName>
    <definedName name="sheet1" localSheetId="14" hidden="1">{"'電灯ｺﾝｾﾝﾄ'!$C$88"}</definedName>
    <definedName name="sheet1" localSheetId="16" hidden="1">{"'電灯ｺﾝｾﾝﾄ'!$C$88"}</definedName>
    <definedName name="sheet1" localSheetId="18" hidden="1">{"'電灯ｺﾝｾﾝﾄ'!$C$88"}</definedName>
    <definedName name="sheet1" hidden="1">{"'電灯ｺﾝｾﾝﾄ'!$C$88"}</definedName>
    <definedName name="SORT2">#REF!</definedName>
    <definedName name="SS">#REF!</definedName>
    <definedName name="SUURYOU">#REF!</definedName>
    <definedName name="Sys_帳票作成ワークテーブル">#REF!</definedName>
    <definedName name="T">#REF!</definedName>
    <definedName name="table1">#REF!</definedName>
    <definedName name="table2">#REF!</definedName>
    <definedName name="ＴＴＴ">#REF!</definedName>
    <definedName name="ui">#REF!</definedName>
    <definedName name="uyt">#REF!</definedName>
    <definedName name="Ｖ">#REF!</definedName>
    <definedName name="Ｖ.ＭＭＡ">#REF!</definedName>
    <definedName name="VB">#REF!</definedName>
    <definedName name="VPドレン">#REF!</definedName>
    <definedName name="we" localSheetId="7" hidden="1">{#N/A,#N/A,FALSE,"Sheet1"}</definedName>
    <definedName name="we" localSheetId="14" hidden="1">{#N/A,#N/A,FALSE,"Sheet1"}</definedName>
    <definedName name="we" localSheetId="16" hidden="1">{#N/A,#N/A,FALSE,"Sheet1"}</definedName>
    <definedName name="we" localSheetId="18" hidden="1">{#N/A,#N/A,FALSE,"Sheet1"}</definedName>
    <definedName name="we" hidden="1">{#N/A,#N/A,FALSE,"Sheet1"}</definedName>
    <definedName name="wo" localSheetId="7" hidden="1">{#N/A,#N/A,FALSE,"Sheet1"}</definedName>
    <definedName name="wo" localSheetId="14" hidden="1">{#N/A,#N/A,FALSE,"Sheet1"}</definedName>
    <definedName name="wo" localSheetId="16" hidden="1">{#N/A,#N/A,FALSE,"Sheet1"}</definedName>
    <definedName name="wo" localSheetId="18" hidden="1">{#N/A,#N/A,FALSE,"Sheet1"}</definedName>
    <definedName name="wo" hidden="1">{#N/A,#N/A,FALSE,"Sheet1"}</definedName>
    <definedName name="wrn.1" localSheetId="7" hidden="1">{#N/A,#N/A,FALSE,"Sheet1"}</definedName>
    <definedName name="wrn.1" localSheetId="14" hidden="1">{#N/A,#N/A,FALSE,"Sheet1"}</definedName>
    <definedName name="wrn.1" localSheetId="16" hidden="1">{#N/A,#N/A,FALSE,"Sheet1"}</definedName>
    <definedName name="wrn.1" localSheetId="18" hidden="1">{#N/A,#N/A,FALSE,"Sheet1"}</definedName>
    <definedName name="wrn.1" hidden="1">{#N/A,#N/A,FALSE,"Sheet1"}</definedName>
    <definedName name="wrn.41代価印刷." localSheetId="7" hidden="1">{"41代価表",#N/A,FALSE,"41保温";"41一覧表",#N/A,FALSE,"41保温"}</definedName>
    <definedName name="wrn.41代価印刷." localSheetId="14" hidden="1">{"41代価表",#N/A,FALSE,"41保温";"41一覧表",#N/A,FALSE,"41保温"}</definedName>
    <definedName name="wrn.41代価印刷." localSheetId="16" hidden="1">{"41代価表",#N/A,FALSE,"41保温";"41一覧表",#N/A,FALSE,"41保温"}</definedName>
    <definedName name="wrn.41代価印刷." localSheetId="18" hidden="1">{"41代価表",#N/A,FALSE,"41保温";"41一覧表",#N/A,FALSE,"41保温"}</definedName>
    <definedName name="wrn.41代価印刷." hidden="1">{"41代価表",#N/A,FALSE,"41保温";"41一覧表",#N/A,FALSE,"41保温"}</definedName>
    <definedName name="wrn.42代価印刷." localSheetId="7" hidden="1">{"42代価表",#N/A,FALSE,"42塗装";"42一覧表",#N/A,FALSE,"42塗装"}</definedName>
    <definedName name="wrn.42代価印刷." localSheetId="14" hidden="1">{"42代価表",#N/A,FALSE,"42塗装";"42一覧表",#N/A,FALSE,"42塗装"}</definedName>
    <definedName name="wrn.42代価印刷." localSheetId="16" hidden="1">{"42代価表",#N/A,FALSE,"42塗装";"42一覧表",#N/A,FALSE,"42塗装"}</definedName>
    <definedName name="wrn.42代価印刷." localSheetId="18" hidden="1">{"42代価表",#N/A,FALSE,"42塗装";"42一覧表",#N/A,FALSE,"42塗装"}</definedName>
    <definedName name="wrn.42代価印刷." hidden="1">{"42代価表",#N/A,FALSE,"42塗装";"42一覧表",#N/A,FALSE,"42塗装"}</definedName>
    <definedName name="wrn.49代価印刷." localSheetId="7" hidden="1">{"49代価表",#N/A,FALSE,"49衛生";"49一覧表",#N/A,FALSE,"49衛生"}</definedName>
    <definedName name="wrn.49代価印刷." localSheetId="14" hidden="1">{"49代価表",#N/A,FALSE,"49衛生";"49一覧表",#N/A,FALSE,"49衛生"}</definedName>
    <definedName name="wrn.49代価印刷." localSheetId="16" hidden="1">{"49代価表",#N/A,FALSE,"49衛生";"49一覧表",#N/A,FALSE,"49衛生"}</definedName>
    <definedName name="wrn.49代価印刷." localSheetId="18" hidden="1">{"49代価表",#N/A,FALSE,"49衛生";"49一覧表",#N/A,FALSE,"49衛生"}</definedName>
    <definedName name="wrn.49代価印刷." hidden="1">{"49代価表",#N/A,FALSE,"49衛生";"49一覧表",#N/A,FALSE,"49衛生"}</definedName>
    <definedName name="wrn.501代価印刷." localSheetId="7" hidden="1">{"50-1代価表",#N/A,FALSE,"50-1給水弁桝";"50-1一覧表",#N/A,FALSE,"50-1給水弁桝"}</definedName>
    <definedName name="wrn.501代価印刷." localSheetId="14" hidden="1">{"50-1代価表",#N/A,FALSE,"50-1給水弁桝";"50-1一覧表",#N/A,FALSE,"50-1給水弁桝"}</definedName>
    <definedName name="wrn.501代価印刷." localSheetId="16" hidden="1">{"50-1代価表",#N/A,FALSE,"50-1給水弁桝";"50-1一覧表",#N/A,FALSE,"50-1給水弁桝"}</definedName>
    <definedName name="wrn.501代価印刷." localSheetId="18" hidden="1">{"50-1代価表",#N/A,FALSE,"50-1給水弁桝";"50-1一覧表",#N/A,FALSE,"50-1給水弁桝"}</definedName>
    <definedName name="wrn.501代価印刷." hidden="1">{"50-1代価表",#N/A,FALSE,"50-1給水弁桝";"50-1一覧表",#N/A,FALSE,"50-1給水弁桝"}</definedName>
    <definedName name="wrn.50代価印刷." localSheetId="7" hidden="1">{"50代価表",#N/A,FALSE,"50給水";"50一覧表",#N/A,FALSE,"50給水"}</definedName>
    <definedName name="wrn.50代価印刷." localSheetId="14" hidden="1">{"50代価表",#N/A,FALSE,"50給水";"50一覧表",#N/A,FALSE,"50給水"}</definedName>
    <definedName name="wrn.50代価印刷." localSheetId="16" hidden="1">{"50代価表",#N/A,FALSE,"50給水";"50一覧表",#N/A,FALSE,"50給水"}</definedName>
    <definedName name="wrn.50代価印刷." localSheetId="18" hidden="1">{"50代価表",#N/A,FALSE,"50給水";"50一覧表",#N/A,FALSE,"50給水"}</definedName>
    <definedName name="wrn.50代価印刷." hidden="1">{"50代価表",#N/A,FALSE,"50給水";"50一覧表",#N/A,FALSE,"50給水"}</definedName>
    <definedName name="wrn.511代価印刷." localSheetId="7" hidden="1">{"51-1代価表",#N/A,FALSE,"51-1排水桝";"51-1一覧表",#N/A,FALSE,"51-1排水桝"}</definedName>
    <definedName name="wrn.511代価印刷." localSheetId="14" hidden="1">{"51-1代価表",#N/A,FALSE,"51-1排水桝";"51-1一覧表",#N/A,FALSE,"51-1排水桝"}</definedName>
    <definedName name="wrn.511代価印刷." localSheetId="16" hidden="1">{"51-1代価表",#N/A,FALSE,"51-1排水桝";"51-1一覧表",#N/A,FALSE,"51-1排水桝"}</definedName>
    <definedName name="wrn.511代価印刷." localSheetId="18" hidden="1">{"51-1代価表",#N/A,FALSE,"51-1排水桝";"51-1一覧表",#N/A,FALSE,"51-1排水桝"}</definedName>
    <definedName name="wrn.511代価印刷." hidden="1">{"51-1代価表",#N/A,FALSE,"51-1排水桝";"51-1一覧表",#N/A,FALSE,"51-1排水桝"}</definedName>
    <definedName name="wrn.512代価印刷." localSheetId="7" hidden="1">{"51-2代価表",#N/A,FALSE,"51-2衛生集計";"51-2一覧表",#N/A,FALSE,"51-2衛生集計"}</definedName>
    <definedName name="wrn.512代価印刷." localSheetId="14" hidden="1">{"51-2代価表",#N/A,FALSE,"51-2衛生集計";"51-2一覧表",#N/A,FALSE,"51-2衛生集計"}</definedName>
    <definedName name="wrn.512代価印刷." localSheetId="16" hidden="1">{"51-2代価表",#N/A,FALSE,"51-2衛生集計";"51-2一覧表",#N/A,FALSE,"51-2衛生集計"}</definedName>
    <definedName name="wrn.512代価印刷." localSheetId="18" hidden="1">{"51-2代価表",#N/A,FALSE,"51-2衛生集計";"51-2一覧表",#N/A,FALSE,"51-2衛生集計"}</definedName>
    <definedName name="wrn.512代価印刷." hidden="1">{"51-2代価表",#N/A,FALSE,"51-2衛生集計";"51-2一覧表",#N/A,FALSE,"51-2衛生集計"}</definedName>
    <definedName name="wrn.51代価印刷." localSheetId="7" hidden="1">{"51代価表",#N/A,FALSE,"51排水";"51一覧表",#N/A,FALSE,"51排水"}</definedName>
    <definedName name="wrn.51代価印刷." localSheetId="14" hidden="1">{"51代価表",#N/A,FALSE,"51排水";"51一覧表",#N/A,FALSE,"51排水"}</definedName>
    <definedName name="wrn.51代価印刷." localSheetId="16" hidden="1">{"51代価表",#N/A,FALSE,"51排水";"51一覧表",#N/A,FALSE,"51排水"}</definedName>
    <definedName name="wrn.51代価印刷." localSheetId="18" hidden="1">{"51代価表",#N/A,FALSE,"51排水";"51一覧表",#N/A,FALSE,"51排水"}</definedName>
    <definedName name="wrn.51代価印刷." hidden="1">{"51代価表",#N/A,FALSE,"51排水";"51一覧表",#N/A,FALSE,"51排水"}</definedName>
    <definedName name="wrn.53代価印刷." localSheetId="7" hidden="1">{"53代価表",#N/A,FALSE,"53給湯";"53一覧表",#N/A,FALSE,"53給湯"}</definedName>
    <definedName name="wrn.53代価印刷." localSheetId="14" hidden="1">{"53代価表",#N/A,FALSE,"53給湯";"53一覧表",#N/A,FALSE,"53給湯"}</definedName>
    <definedName name="wrn.53代価印刷." localSheetId="16" hidden="1">{"53代価表",#N/A,FALSE,"53給湯";"53一覧表",#N/A,FALSE,"53給湯"}</definedName>
    <definedName name="wrn.53代価印刷." localSheetId="18" hidden="1">{"53代価表",#N/A,FALSE,"53給湯";"53一覧表",#N/A,FALSE,"53給湯"}</definedName>
    <definedName name="wrn.53代価印刷." hidden="1">{"53代価表",#N/A,FALSE,"53給湯";"53一覧表",#N/A,FALSE,"53給湯"}</definedName>
    <definedName name="wrn.55代価印刷." localSheetId="7" hidden="1">{"55代価表",#N/A,FALSE,"55空調機器";"55一覧表",#N/A,FALSE,"55空調機器"}</definedName>
    <definedName name="wrn.55代価印刷." localSheetId="14" hidden="1">{"55代価表",#N/A,FALSE,"55空調機器";"55一覧表",#N/A,FALSE,"55空調機器"}</definedName>
    <definedName name="wrn.55代価印刷." localSheetId="16" hidden="1">{"55代価表",#N/A,FALSE,"55空調機器";"55一覧表",#N/A,FALSE,"55空調機器"}</definedName>
    <definedName name="wrn.55代価印刷." localSheetId="18" hidden="1">{"55代価表",#N/A,FALSE,"55空調機器";"55一覧表",#N/A,FALSE,"55空調機器"}</definedName>
    <definedName name="wrn.55代価印刷." hidden="1">{"55代価表",#N/A,FALSE,"55空調機器";"55一覧表",#N/A,FALSE,"55空調機器"}</definedName>
    <definedName name="wrn.561代価印刷." localSheetId="7" hidden="1">{"561代価表",#N/A,FALSE,"56-1風道付属品";"56-1一覧表",#N/A,FALSE,"56-1風道付属品"}</definedName>
    <definedName name="wrn.561代価印刷." localSheetId="14" hidden="1">{"561代価表",#N/A,FALSE,"56-1風道付属品";"56-1一覧表",#N/A,FALSE,"56-1風道付属品"}</definedName>
    <definedName name="wrn.561代価印刷." localSheetId="16" hidden="1">{"561代価表",#N/A,FALSE,"56-1風道付属品";"56-1一覧表",#N/A,FALSE,"56-1風道付属品"}</definedName>
    <definedName name="wrn.561代価印刷." localSheetId="18" hidden="1">{"561代価表",#N/A,FALSE,"56-1風道付属品";"56-1一覧表",#N/A,FALSE,"56-1風道付属品"}</definedName>
    <definedName name="wrn.561代価印刷." hidden="1">{"561代価表",#N/A,FALSE,"56-1風道付属品";"56-1一覧表",#N/A,FALSE,"56-1風道付属品"}</definedName>
    <definedName name="wrn.56代価印刷." localSheetId="7" hidden="1">{"56代価表",#N/A,FALSE,"56風道";"56一覧表",#N/A,FALSE,"56風道"}</definedName>
    <definedName name="wrn.56代価印刷." localSheetId="14" hidden="1">{"56代価表",#N/A,FALSE,"56風道";"56一覧表",#N/A,FALSE,"56風道"}</definedName>
    <definedName name="wrn.56代価印刷." localSheetId="16" hidden="1">{"56代価表",#N/A,FALSE,"56風道";"56一覧表",#N/A,FALSE,"56風道"}</definedName>
    <definedName name="wrn.56代価印刷." localSheetId="18" hidden="1">{"56代価表",#N/A,FALSE,"56風道";"56一覧表",#N/A,FALSE,"56風道"}</definedName>
    <definedName name="wrn.56代価印刷." hidden="1">{"56代価表",#N/A,FALSE,"56風道";"56一覧表",#N/A,FALSE,"56風道"}</definedName>
    <definedName name="wrn.57代価印刷." localSheetId="7" hidden="1">{"57代価表",#N/A,FALSE,"57配管付属品";"57一覧表",#N/A,FALSE,"57配管付属品"}</definedName>
    <definedName name="wrn.57代価印刷." localSheetId="14" hidden="1">{"57代価表",#N/A,FALSE,"57配管付属品";"57一覧表",#N/A,FALSE,"57配管付属品"}</definedName>
    <definedName name="wrn.57代価印刷." localSheetId="16" hidden="1">{"57代価表",#N/A,FALSE,"57配管付属品";"57一覧表",#N/A,FALSE,"57配管付属品"}</definedName>
    <definedName name="wrn.57代価印刷." localSheetId="18" hidden="1">{"57代価表",#N/A,FALSE,"57配管付属品";"57一覧表",#N/A,FALSE,"57配管付属品"}</definedName>
    <definedName name="wrn.57代価印刷." hidden="1">{"57代価表",#N/A,FALSE,"57配管付属品";"57一覧表",#N/A,FALSE,"57配管付属品"}</definedName>
    <definedName name="wrn.印刷." localSheetId="7" hidden="1">{"44)～46)一覧表印刷",#N/A,FALSE,"44)～46)";"44)～46)代価表印刷",#N/A,FALSE,"44)～46)"}</definedName>
    <definedName name="wrn.印刷." localSheetId="14" hidden="1">{"44)～46)一覧表印刷",#N/A,FALSE,"44)～46)";"44)～46)代価表印刷",#N/A,FALSE,"44)～46)"}</definedName>
    <definedName name="wrn.印刷." localSheetId="16" hidden="1">{"44)～46)一覧表印刷",#N/A,FALSE,"44)～46)";"44)～46)代価表印刷",#N/A,FALSE,"44)～46)"}</definedName>
    <definedName name="wrn.印刷." localSheetId="18" hidden="1">{"44)～46)一覧表印刷",#N/A,FALSE,"44)～46)";"44)～46)代価表印刷",#N/A,FALSE,"44)～46)"}</definedName>
    <definedName name="wrn.印刷." hidden="1">{"44)～46)一覧表印刷",#N/A,FALSE,"44)～46)";"44)～46)代価表印刷",#N/A,FALSE,"44)～46)"}</definedName>
    <definedName name="wrn.玉代40114093印刷." localSheetId="7" hidden="1">{"1)～27)一覧表",#N/A,FALSE,"1)～27)";"1)～27)代価表",#N/A,FALSE,"1)～27)"}</definedName>
    <definedName name="wrn.玉代40114093印刷." localSheetId="14" hidden="1">{"1)～27)一覧表",#N/A,FALSE,"1)～27)";"1)～27)代価表",#N/A,FALSE,"1)～27)"}</definedName>
    <definedName name="wrn.玉代40114093印刷." localSheetId="16" hidden="1">{"1)～27)一覧表",#N/A,FALSE,"1)～27)";"1)～27)代価表",#N/A,FALSE,"1)～27)"}</definedName>
    <definedName name="wrn.玉代40114093印刷." localSheetId="18" hidden="1">{"1)～27)一覧表",#N/A,FALSE,"1)～27)";"1)～27)代価表",#N/A,FALSE,"1)～27)"}</definedName>
    <definedName name="wrn.玉代40114093印刷." hidden="1">{"1)～27)一覧表",#N/A,FALSE,"1)～27)";"1)～27)代価表",#N/A,FALSE,"1)～27)"}</definedName>
    <definedName name="wrn.玉代50415051印刷." localSheetId="7" hidden="1">{"47)48)一覧表",#N/A,FALSE,"47)､48)";"47)48)代価表",#N/A,FALSE,"47)､48)"}</definedName>
    <definedName name="wrn.玉代50415051印刷." localSheetId="14" hidden="1">{"47)48)一覧表",#N/A,FALSE,"47)､48)";"47)48)代価表",#N/A,FALSE,"47)､48)"}</definedName>
    <definedName name="wrn.玉代50415051印刷." localSheetId="16" hidden="1">{"47)48)一覧表",#N/A,FALSE,"47)､48)";"47)48)代価表",#N/A,FALSE,"47)､48)"}</definedName>
    <definedName name="wrn.玉代50415051印刷." localSheetId="18" hidden="1">{"47)48)一覧表",#N/A,FALSE,"47)､48)";"47)48)代価表",#N/A,FALSE,"47)､48)"}</definedName>
    <definedName name="wrn.玉代50415051印刷." hidden="1">{"47)48)一覧表",#N/A,FALSE,"47)､48)";"47)48)代価表",#N/A,FALSE,"47)､48)"}</definedName>
    <definedName name="wrn.玉代51115141印刷." localSheetId="7" hidden="1">{"49)～52)代価表",#N/A,FALSE,"49)～52)";"49)～52)一覧表",#N/A,FALSE,"49)～52)"}</definedName>
    <definedName name="wrn.玉代51115141印刷." localSheetId="14" hidden="1">{"49)～52)代価表",#N/A,FALSE,"49)～52)";"49)～52)一覧表",#N/A,FALSE,"49)～52)"}</definedName>
    <definedName name="wrn.玉代51115141印刷." localSheetId="16" hidden="1">{"49)～52)代価表",#N/A,FALSE,"49)～52)";"49)～52)一覧表",#N/A,FALSE,"49)～52)"}</definedName>
    <definedName name="wrn.玉代51115141印刷." localSheetId="18" hidden="1">{"49)～52)代価表",#N/A,FALSE,"49)～52)";"49)～52)一覧表",#N/A,FALSE,"49)～52)"}</definedName>
    <definedName name="wrn.玉代51115141印刷." hidden="1">{"49)～52)代価表",#N/A,FALSE,"49)～52)";"49)～52)一覧表",#N/A,FALSE,"49)～52)"}</definedName>
    <definedName name="wrn.玉代5151印刷." localSheetId="7" hidden="1">{"53)一覧表",#N/A,FALSE,"53)";"53)代価表",#N/A,FALSE,"53)"}</definedName>
    <definedName name="wrn.玉代5151印刷." localSheetId="14" hidden="1">{"53)一覧表",#N/A,FALSE,"53)";"53)代価表",#N/A,FALSE,"53)"}</definedName>
    <definedName name="wrn.玉代5151印刷." localSheetId="16" hidden="1">{"53)一覧表",#N/A,FALSE,"53)";"53)代価表",#N/A,FALSE,"53)"}</definedName>
    <definedName name="wrn.玉代5151印刷." localSheetId="18" hidden="1">{"53)一覧表",#N/A,FALSE,"53)";"53)代価表",#N/A,FALSE,"53)"}</definedName>
    <definedName name="wrn.玉代5151印刷." hidden="1">{"53)一覧表",#N/A,FALSE,"53)";"53)代価表",#N/A,FALSE,"53)"}</definedName>
    <definedName name="wrn.玉代51615163印刷." localSheetId="7" hidden="1">{"54)～56)一覧表",#N/A,FALSE,"54)～56)";"５４）～56)代価表",#N/A,FALSE,"54)～56)"}</definedName>
    <definedName name="wrn.玉代51615163印刷." localSheetId="14" hidden="1">{"54)～56)一覧表",#N/A,FALSE,"54)～56)";"５４）～56)代価表",#N/A,FALSE,"54)～56)"}</definedName>
    <definedName name="wrn.玉代51615163印刷." localSheetId="16" hidden="1">{"54)～56)一覧表",#N/A,FALSE,"54)～56)";"５４）～56)代価表",#N/A,FALSE,"54)～56)"}</definedName>
    <definedName name="wrn.玉代51615163印刷." localSheetId="18" hidden="1">{"54)～56)一覧表",#N/A,FALSE,"54)～56)";"５４）～56)代価表",#N/A,FALSE,"54)～56)"}</definedName>
    <definedName name="wrn.玉代51615163印刷." hidden="1">{"54)～56)一覧表",#N/A,FALSE,"54)～56)";"５４）～56)代価表",#N/A,FALSE,"54)～56)"}</definedName>
    <definedName name="wrn.躯体積算." localSheetId="7" hidden="1">{#N/A,#N/A,FALSE,"Sheet1"}</definedName>
    <definedName name="wrn.躯体積算." localSheetId="14" hidden="1">{#N/A,#N/A,FALSE,"Sheet1"}</definedName>
    <definedName name="wrn.躯体積算." localSheetId="16" hidden="1">{#N/A,#N/A,FALSE,"Sheet1"}</definedName>
    <definedName name="wrn.躯体積算." localSheetId="18" hidden="1">{#N/A,#N/A,FALSE,"Sheet1"}</definedName>
    <definedName name="wrn.躯体積算." hidden="1">{#N/A,#N/A,FALSE,"Sheet1"}</definedName>
    <definedName name="wrn.代価印刷." localSheetId="7" hidden="1">{"代価表",#N/A,FALSE,"40配管";"一覧表",#N/A,FALSE,"40配管"}</definedName>
    <definedName name="wrn.代価印刷." localSheetId="14" hidden="1">{"代価表",#N/A,FALSE,"40配管";"一覧表",#N/A,FALSE,"40配管"}</definedName>
    <definedName name="wrn.代価印刷." localSheetId="16" hidden="1">{"代価表",#N/A,FALSE,"40配管";"一覧表",#N/A,FALSE,"40配管"}</definedName>
    <definedName name="wrn.代価印刷." localSheetId="18" hidden="1">{"代価表",#N/A,FALSE,"40配管";"一覧表",#N/A,FALSE,"40配管"}</definedName>
    <definedName name="wrn.代価印刷." hidden="1">{"代価表",#N/A,FALSE,"40配管";"一覧表",#N/A,FALSE,"40配管"}</definedName>
    <definedName name="ｗｒん。２" localSheetId="7" hidden="1">{#N/A,#N/A,FALSE,"Sheet1"}</definedName>
    <definedName name="ｗｒん。２" localSheetId="14" hidden="1">{#N/A,#N/A,FALSE,"Sheet1"}</definedName>
    <definedName name="ｗｒん。２" localSheetId="16" hidden="1">{#N/A,#N/A,FALSE,"Sheet1"}</definedName>
    <definedName name="ｗｒん。２" localSheetId="18" hidden="1">{#N/A,#N/A,FALSE,"Sheet1"}</definedName>
    <definedName name="ｗｒん。２" hidden="1">{#N/A,#N/A,FALSE,"Sheet1"}</definedName>
    <definedName name="WW">#REF!</definedName>
    <definedName name="xc" hidden="1">#REF!</definedName>
    <definedName name="xx" hidden="1">#REF!</definedName>
    <definedName name="Y">#REF!</definedName>
    <definedName name="YA">#REF!</definedName>
    <definedName name="YS">#REF!</definedName>
    <definedName name="Z" localSheetId="7">'A2'!Z</definedName>
    <definedName name="Z" localSheetId="14">'B建築明細書⑥～⑨'!Z</definedName>
    <definedName name="Z" localSheetId="16">'B建築明細書⑬～⑭ '!Z</definedName>
    <definedName name="Z" localSheetId="18">B建築明細書⑯!Z</definedName>
    <definedName name="Z">[0]!Z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zc" hidden="1">#REF!</definedName>
    <definedName name="zx" hidden="1">#REF!</definedName>
    <definedName name="あ">#REF!</definedName>
    <definedName name="あ１">#REF!</definedName>
    <definedName name="あ１０００">#REF!</definedName>
    <definedName name="あa1">#REF!</definedName>
    <definedName name="ああ">#REF!</definedName>
    <definedName name="い">#REF!</definedName>
    <definedName name="ｲﾝﾀｰﾎﾝ">#REF!</definedName>
    <definedName name="ｲﾝﾀｰﾎﾝ_2">#REF!</definedName>
    <definedName name="ｲﾝﾀｰﾎﾝ２">#REF!</definedName>
    <definedName name="ｲﾝﾀｰﾎﾝ３">#REF!</definedName>
    <definedName name="う" localSheetId="7" hidden="1">{"'電灯ｺﾝｾﾝﾄ'!$C$88"}</definedName>
    <definedName name="う" localSheetId="14" hidden="1">{"'電灯ｺﾝｾﾝﾄ'!$C$88"}</definedName>
    <definedName name="う" localSheetId="16" hidden="1">{"'電灯ｺﾝｾﾝﾄ'!$C$88"}</definedName>
    <definedName name="う" localSheetId="18" hidden="1">{"'電灯ｺﾝｾﾝﾄ'!$C$88"}</definedName>
    <definedName name="う" hidden="1">{"'電灯ｺﾝｾﾝﾄ'!$C$88"}</definedName>
    <definedName name="ううううう">#REF!</definedName>
    <definedName name="エリア">#REF!</definedName>
    <definedName name="お１２５３">#REF!</definedName>
    <definedName name="かい">#REF!</definedName>
    <definedName name="かい2">#REF!</definedName>
    <definedName name="かい3">#REF!</definedName>
    <definedName name="ｶﾞｽ設備計">#REF!</definedName>
    <definedName name="ガラス">#REF!</definedName>
    <definedName name="ガラス1">#REF!</definedName>
    <definedName name="コ_ド番号">#REF!</definedName>
    <definedName name="ｺ1800">#REF!</definedName>
    <definedName name="ｺ2000">#REF!</definedName>
    <definedName name="ｺ400">#REF!</definedName>
    <definedName name="ｺ500">#REF!</definedName>
    <definedName name="ｺ540">#REF!</definedName>
    <definedName name="コスト">#REF!</definedName>
    <definedName name="ゴミ置場">#REF!</definedName>
    <definedName name="ごみ置場工事" localSheetId="7" hidden="1">{#N/A,#N/A,FALSE,"Sheet1"}</definedName>
    <definedName name="ごみ置場工事" localSheetId="14" hidden="1">{#N/A,#N/A,FALSE,"Sheet1"}</definedName>
    <definedName name="ごみ置場工事" localSheetId="16" hidden="1">{#N/A,#N/A,FALSE,"Sheet1"}</definedName>
    <definedName name="ごみ置場工事" localSheetId="18" hidden="1">{#N/A,#N/A,FALSE,"Sheet1"}</definedName>
    <definedName name="ごみ置場工事" hidden="1">{#N/A,#N/A,FALSE,"Sheet1"}</definedName>
    <definedName name="ゴミ置場単価表" hidden="1">#REF!</definedName>
    <definedName name="ｺﾝｸﾘｰﾄ">#REF!</definedName>
    <definedName name="コンクリート工事計">#REF!</definedName>
    <definedName name="ｺﾝｾﾝﾄ">#REF!</definedName>
    <definedName name="ｺﾝｾﾝﾄ_2">#REF!</definedName>
    <definedName name="ｺﾝｾﾝﾄ２">#REF!</definedName>
    <definedName name="ｺﾝｾﾝﾄ３">#REF!</definedName>
    <definedName name="ｺﾝｾﾝﾄ設備工事">#REF!</definedName>
    <definedName name="じ">#N/A</definedName>
    <definedName name="しせん">#REF!</definedName>
    <definedName name="その他">#REF!</definedName>
    <definedName name="その他率">#REF!</definedName>
    <definedName name="ﾀｲﾄﾙ行">#REF!</definedName>
    <definedName name="ﾀｲﾙ">#REF!</definedName>
    <definedName name="ﾀｲﾙ1">#REF!</definedName>
    <definedName name="ダクト工">#REF!</definedName>
    <definedName name="ち１３００a１３００">#REF!</definedName>
    <definedName name="ち１３００ａ１３００_2">#REF!</definedName>
    <definedName name="ちち">#REF!</definedName>
    <definedName name="ちちち">#REF!</definedName>
    <definedName name="データ">#REF!</definedName>
    <definedName name="データエリア">#REF!</definedName>
    <definedName name="ﾃﾚﾋﾞ">#REF!</definedName>
    <definedName name="ﾃﾚﾋﾞ1">#REF!</definedName>
    <definedName name="ﾃﾚﾋﾞ２">#REF!</definedName>
    <definedName name="ﾃﾚﾋﾞ３">#REF!</definedName>
    <definedName name="と">#REF!</definedName>
    <definedName name="ﾅｰｽｺｰﾙ">#REF!</definedName>
    <definedName name="ﾅｰｽｺｰﾙ_2">#REF!</definedName>
    <definedName name="ﾅｰｽｺｰﾙ２">#REF!</definedName>
    <definedName name="ﾅｰｽｺｰﾙ３">#REF!</definedName>
    <definedName name="のno.14">#REF!</definedName>
    <definedName name="は" hidden="1">#REF!</definedName>
    <definedName name="はき">#REF!</definedName>
    <definedName name="はじめに">#REF!</definedName>
    <definedName name="ﾊﾞﾙﾌﾞ名称">#REF!</definedName>
    <definedName name="ビニール">#REF!</definedName>
    <definedName name="ぽい" hidden="1">#REF!</definedName>
    <definedName name="ﾎﾞｲﾗｰ">#REF!</definedName>
    <definedName name="ﾎﾞｲﾗｰ_2">#REF!</definedName>
    <definedName name="ﾎﾞｲﾗｰ1">#REF!</definedName>
    <definedName name="ﾎﾞｲﾗｰ２">#REF!</definedName>
    <definedName name="ﾎﾞｲﾗｰ３">#REF!</definedName>
    <definedName name="ポリ">#REF!</definedName>
    <definedName name="ポリ管">#REF!</definedName>
    <definedName name="マクロ終了">#REF!</definedName>
    <definedName name="ﾐﾀﾞｼ">#REF!</definedName>
    <definedName name="ミダシ2">#REF!</definedName>
    <definedName name="ﾐﾀﾞｼ３">#REF!</definedName>
    <definedName name="ﾐﾀﾞｼ４">#REF!</definedName>
    <definedName name="みつもり">#REF!</definedName>
    <definedName name="メインメニュー">#REF!</definedName>
    <definedName name="メーカーチェックリスト">#REF!</definedName>
    <definedName name="ヤ">#REF!</definedName>
    <definedName name="ﾔ20">#REF!</definedName>
    <definedName name="ゆとり幅">#REF!</definedName>
    <definedName name="ゆとり幅２">#REF!</definedName>
    <definedName name="亜鉛">#REF!</definedName>
    <definedName name="医ｶﾞｽ">#REF!</definedName>
    <definedName name="医ｶﾞｽ_2">#REF!</definedName>
    <definedName name="医ｶﾞｽ２">#REF!</definedName>
    <definedName name="医ｶﾞｽ４">#REF!</definedName>
    <definedName name="医療ｶﾞｽ">#REF!</definedName>
    <definedName name="一ぉ木" localSheetId="7" hidden="1">{"'電灯ｺﾝｾﾝﾄ'!$C$88"}</definedName>
    <definedName name="一ぉ木" localSheetId="14" hidden="1">{"'電灯ｺﾝｾﾝﾄ'!$C$88"}</definedName>
    <definedName name="一ぉ木" localSheetId="16" hidden="1">{"'電灯ｺﾝｾﾝﾄ'!$C$88"}</definedName>
    <definedName name="一ぉ木" localSheetId="18" hidden="1">{"'電灯ｺﾝｾﾝﾄ'!$C$88"}</definedName>
    <definedName name="一ぉ木" hidden="1">{"'電灯ｺﾝｾﾝﾄ'!$C$88"}</definedName>
    <definedName name="一般">#REF!</definedName>
    <definedName name="一般監理">#REF!</definedName>
    <definedName name="一般監理２">#REF!</definedName>
    <definedName name="一般監理３">#REF!</definedName>
    <definedName name="一般監理４">#REF!</definedName>
    <definedName name="一般管理費">#REF!</definedName>
    <definedName name="一般競争電気プ">#REF!</definedName>
    <definedName name="一般多現場">#REF!</definedName>
    <definedName name="一般多現場プ">#REF!</definedName>
    <definedName name="一般多現場印刷">#REF!</definedName>
    <definedName name="一般電気競争">#REF!</definedName>
    <definedName name="一般電気競争印">#REF!</definedName>
    <definedName name="印刷メニュー">#REF!</definedName>
    <definedName name="印刷範囲">#REF!</definedName>
    <definedName name="隠蔽Ｆ25">#REF!</definedName>
    <definedName name="営業費明細">#REF!</definedName>
    <definedName name="衛生器具設備計">#REF!</definedName>
    <definedName name="衛生器具設備工事">#REF!</definedName>
    <definedName name="屋外給水設備工事">#REF!</definedName>
    <definedName name="屋外排水設備計">#REF!</definedName>
    <definedName name="屋外排水設備工事">#REF!</definedName>
    <definedName name="屋根">#REF!</definedName>
    <definedName name="屋根1">#REF!</definedName>
    <definedName name="屋内給水設備工事">#REF!</definedName>
    <definedName name="屋内排水設備計">#REF!</definedName>
    <definedName name="屋内排水設備工事">#REF!</definedName>
    <definedName name="仮住居">#REF!</definedName>
    <definedName name="仮設">#REF!</definedName>
    <definedName name="家具" localSheetId="7">'A2'!家具</definedName>
    <definedName name="家具" localSheetId="14">'B建築明細書⑥～⑨'!家具</definedName>
    <definedName name="家具" localSheetId="16">'B建築明細書⑬～⑭ '!家具</definedName>
    <definedName name="家具" localSheetId="18">B建築明細書⑯!家具</definedName>
    <definedName name="家具">[0]!家具</definedName>
    <definedName name="科目">#REF!</definedName>
    <definedName name="火災甲">#REF!</definedName>
    <definedName name="解体工事">#REF!</definedName>
    <definedName name="改修直接工事費">#REF!</definedName>
    <definedName name="外構">#REF!</definedName>
    <definedName name="掛率">#REF!</definedName>
    <definedName name="割増600以上">#REF!</definedName>
    <definedName name="割増600以上２">#REF!</definedName>
    <definedName name="割増600未満">#REF!</definedName>
    <definedName name="割増600未満２">#REF!</definedName>
    <definedName name="刊行物１">#REF!</definedName>
    <definedName name="幹線">#REF!</definedName>
    <definedName name="幹線_2">#REF!</definedName>
    <definedName name="幹線･動力設備工事">#REF!</definedName>
    <definedName name="幹線1">#REF!</definedName>
    <definedName name="幹線２">#REF!</definedName>
    <definedName name="幹線４">#REF!</definedName>
    <definedName name="換気ﾀﾞｸﾄ設備計">#REF!</definedName>
    <definedName name="換気機器設備計">#REF!</definedName>
    <definedName name="管容量">#REF!</definedName>
    <definedName name="基準表①">#REF!</definedName>
    <definedName name="基準表②">#REF!</definedName>
    <definedName name="基準表③">#REF!</definedName>
    <definedName name="基準表④">#REF!</definedName>
    <definedName name="基準表⑤">#REF!</definedName>
    <definedName name="基準表⑥">#REF!</definedName>
    <definedName name="基準表⑦">#REF!</definedName>
    <definedName name="基準表⑧">#REF!</definedName>
    <definedName name="基準表⑨">#REF!</definedName>
    <definedName name="既製ｺﾝｸﾘｰﾄ">#REF!</definedName>
    <definedName name="既製ｺﾝｸﾘｰﾄ1">#REF!</definedName>
    <definedName name="既製コンクリート2">#REF!</definedName>
    <definedName name="機械">#REF!</definedName>
    <definedName name="機械工">#REF!</definedName>
    <definedName name="機械集計">#REF!</definedName>
    <definedName name="機械設備">#REF!</definedName>
    <definedName name="機械設備工">#REF!</definedName>
    <definedName name="機械設備直接工事費">#REF!</definedName>
    <definedName name="機械設備直接工事費１">#REF!</definedName>
    <definedName name="機械明細書1_1">#REF!</definedName>
    <definedName name="機械明細書1_2">#REF!</definedName>
    <definedName name="機械明細書1_3">#REF!</definedName>
    <definedName name="機械明細書1_4">#REF!</definedName>
    <definedName name="機械明細書2_1">#REF!</definedName>
    <definedName name="機械明細書2_2">#REF!</definedName>
    <definedName name="機械明細書3">#REF!</definedName>
    <definedName name="機械明細書4">#REF!</definedName>
    <definedName name="機械明細書5_1">#REF!</definedName>
    <definedName name="機械明細書5_2">#REF!</definedName>
    <definedName name="機械明細書6">#REF!</definedName>
    <definedName name="機械明細書7">#REF!</definedName>
    <definedName name="機械明細書8">#REF!</definedName>
    <definedName name="機械明細書9">#REF!</definedName>
    <definedName name="機材">#REF!</definedName>
    <definedName name="給FP亜夜２">#REF!</definedName>
    <definedName name="給水" localSheetId="7" hidden="1">{#N/A,#N/A,FALSE,"Sheet1"}</definedName>
    <definedName name="給水" localSheetId="14" hidden="1">{#N/A,#N/A,FALSE,"Sheet1"}</definedName>
    <definedName name="給水" localSheetId="16" hidden="1">{#N/A,#N/A,FALSE,"Sheet1"}</definedName>
    <definedName name="給水" localSheetId="18" hidden="1">{#N/A,#N/A,FALSE,"Sheet1"}</definedName>
    <definedName name="給水" hidden="1">{#N/A,#N/A,FALSE,"Sheet1"}</definedName>
    <definedName name="給水設備">#REF!</definedName>
    <definedName name="給水設備計">#REF!</definedName>
    <definedName name="給湯" localSheetId="7" hidden="1">{#N/A,#N/A,FALSE,"Sheet1"}</definedName>
    <definedName name="給湯" localSheetId="14" hidden="1">{#N/A,#N/A,FALSE,"Sheet1"}</definedName>
    <definedName name="給湯" localSheetId="16" hidden="1">{#N/A,#N/A,FALSE,"Sheet1"}</definedName>
    <definedName name="給湯" localSheetId="18" hidden="1">{#N/A,#N/A,FALSE,"Sheet1"}</definedName>
    <definedName name="給湯" hidden="1">{#N/A,#N/A,FALSE,"Sheet1"}</definedName>
    <definedName name="給湯設備計">#REF!</definedName>
    <definedName name="給排水">#REF!</definedName>
    <definedName name="給与明細">#REF!</definedName>
    <definedName name="居住者">#REF!</definedName>
    <definedName name="共通">#REF!</definedName>
    <definedName name="共通仮設">#REF!</definedName>
    <definedName name="共通仮設２">#REF!</definedName>
    <definedName name="共通仮設３">#REF!</definedName>
    <definedName name="共通仮設４">#REF!</definedName>
    <definedName name="共通仮設費">#REF!</definedName>
    <definedName name="共通仮設費１">#REF!</definedName>
    <definedName name="共通費算表">#REF!</definedName>
    <definedName name="共用">#REF!</definedName>
    <definedName name="鏡">#REF!</definedName>
    <definedName name="業務人A">#REF!</definedName>
    <definedName name="業務人B">#REF!</definedName>
    <definedName name="金建">#REF!</definedName>
    <definedName name="金建1">#REF!</definedName>
    <definedName name="金属">#REF!</definedName>
    <definedName name="金属1">#REF!</definedName>
    <definedName name="金属2">#REF!</definedName>
    <definedName name="金属3">#REF!</definedName>
    <definedName name="金属製建具">#REF!</definedName>
    <definedName name="金抜き">#REF!</definedName>
    <definedName name="九対" localSheetId="7" hidden="1">{#N/A,#N/A,FALSE,"Sheet1"}</definedName>
    <definedName name="九対" localSheetId="14" hidden="1">{#N/A,#N/A,FALSE,"Sheet1"}</definedName>
    <definedName name="九対" localSheetId="16" hidden="1">{#N/A,#N/A,FALSE,"Sheet1"}</definedName>
    <definedName name="九対" localSheetId="18" hidden="1">{#N/A,#N/A,FALSE,"Sheet1"}</definedName>
    <definedName name="九対" hidden="1">{#N/A,#N/A,FALSE,"Sheet1"}</definedName>
    <definedName name="九対千" localSheetId="7" hidden="1">{#N/A,#N/A,FALSE,"Sheet1"}</definedName>
    <definedName name="九対千" localSheetId="14" hidden="1">{#N/A,#N/A,FALSE,"Sheet1"}</definedName>
    <definedName name="九対千" localSheetId="16" hidden="1">{#N/A,#N/A,FALSE,"Sheet1"}</definedName>
    <definedName name="九対千" localSheetId="18" hidden="1">{#N/A,#N/A,FALSE,"Sheet1"}</definedName>
    <definedName name="九対千" hidden="1">{#N/A,#N/A,FALSE,"Sheet1"}</definedName>
    <definedName name="空調ﾀﾞｸﾄ設備計">#REF!</definedName>
    <definedName name="空調機器設備計">#REF!</definedName>
    <definedName name="空調設計印刷">#REF!</definedName>
    <definedName name="空調電源">#REF!</definedName>
    <definedName name="空調電源_2">#REF!</definedName>
    <definedName name="空調電源３">#REF!</definedName>
    <definedName name="空調電源４">#REF!</definedName>
    <definedName name="型枠">#REF!</definedName>
    <definedName name="型枠1">#REF!</definedName>
    <definedName name="経費２">#REF!</definedName>
    <definedName name="経費メニュー">#REF!</definedName>
    <definedName name="経費算定">#REF!</definedName>
    <definedName name="経費率表">#REF!</definedName>
    <definedName name="計">#REF!</definedName>
    <definedName name="計_2">#REF!</definedName>
    <definedName name="警備甲">#REF!</definedName>
    <definedName name="建築">#REF!</definedName>
    <definedName name="建築集計">#REF!</definedName>
    <definedName name="建築本館計">#REF!</definedName>
    <definedName name="建築本館明細02">#REF!</definedName>
    <definedName name="建築本館明細03">#REF!</definedName>
    <definedName name="建築本館明細04">#REF!</definedName>
    <definedName name="建築本館明細05">#REF!</definedName>
    <definedName name="建築本館明細06">#REF!</definedName>
    <definedName name="建築本館明細07">#REF!</definedName>
    <definedName name="建築本館明細08">#REF!</definedName>
    <definedName name="建築本館明細09">#REF!</definedName>
    <definedName name="建築本館明細10">#REF!</definedName>
    <definedName name="建築本館明細11">#REF!</definedName>
    <definedName name="建築本館明細12">#REF!</definedName>
    <definedName name="建築本館明細13">#REF!</definedName>
    <definedName name="建築本館明細13_1">#REF!</definedName>
    <definedName name="建築本館明細13_2">#REF!</definedName>
    <definedName name="建築本館明細14">#REF!</definedName>
    <definedName name="建築本館明細15">#REF!</definedName>
    <definedName name="建築本館明細16">#REF!</definedName>
    <definedName name="建築本館明細17">#REF!</definedName>
    <definedName name="建築明細書1">#REF!</definedName>
    <definedName name="建築明細書2">#REF!</definedName>
    <definedName name="建築明細書3">#REF!</definedName>
    <definedName name="建築明細書4">#REF!</definedName>
    <definedName name="建築明細書5">#REF!</definedName>
    <definedName name="建築明細書6">#REF!</definedName>
    <definedName name="建築明細書7">#REF!</definedName>
    <definedName name="建築明細書8">#REF!</definedName>
    <definedName name="建物１page1">#REF!</definedName>
    <definedName name="建物単価表">#REF!</definedName>
    <definedName name="建物表紙１">#REF!</definedName>
    <definedName name="見出し">#REF!</definedName>
    <definedName name="見積">#REF!</definedName>
    <definedName name="見積ひかくｈ">#REF!</definedName>
    <definedName name="見積比較">#REF!</definedName>
    <definedName name="見積比較_外構">#REF!</definedName>
    <definedName name="見積比較_体育倉庫">#REF!</definedName>
    <definedName name="見積比較・発電機" hidden="1">#REF!</definedName>
    <definedName name="見積比較印刷">#REF!</definedName>
    <definedName name="見積比較行見出">#REF!</definedName>
    <definedName name="見積比較表">#REF!</definedName>
    <definedName name="原田">#REF!</definedName>
    <definedName name="現場経費">#REF!</definedName>
    <definedName name="現場経費２">#REF!</definedName>
    <definedName name="現場経費３">#REF!</definedName>
    <definedName name="現場経費４">#REF!</definedName>
    <definedName name="限界利益率">#REF!</definedName>
    <definedName name="口径">#REF!</definedName>
    <definedName name="工事価格">#REF!</definedName>
    <definedName name="工事名称">#REF!</definedName>
    <definedName name="工事名称_2">#REF!</definedName>
    <definedName name="工数集計">#REF!</definedName>
    <definedName name="工数集計印刷">#REF!</definedName>
    <definedName name="工数集計行見出">#REF!</definedName>
    <definedName name="工数表">#REF!</definedName>
    <definedName name="甲範囲">#REF!</definedName>
    <definedName name="行タイトル">#REF!</definedName>
    <definedName name="鋼材費計">#REF!</definedName>
    <definedName name="鋼材費内訳">#REF!</definedName>
    <definedName name="鋼材量">#REF!</definedName>
    <definedName name="鋼材量２">#REF!</definedName>
    <definedName name="鋼材量３">#REF!</definedName>
    <definedName name="鋼材量４">#REF!</definedName>
    <definedName name="項目" localSheetId="7" hidden="1">{#N/A,#N/A,FALSE,"Sheet1"}</definedName>
    <definedName name="項目" localSheetId="14" hidden="1">{#N/A,#N/A,FALSE,"Sheet1"}</definedName>
    <definedName name="項目" localSheetId="16" hidden="1">{#N/A,#N/A,FALSE,"Sheet1"}</definedName>
    <definedName name="項目" localSheetId="18" hidden="1">{#N/A,#N/A,FALSE,"Sheet1"}</definedName>
    <definedName name="項目" hidden="1">{#N/A,#N/A,FALSE,"Sheet1"}</definedName>
    <definedName name="項目1" localSheetId="7" hidden="1">{#N/A,#N/A,FALSE,"Sheet1"}</definedName>
    <definedName name="項目1" localSheetId="14" hidden="1">{#N/A,#N/A,FALSE,"Sheet1"}</definedName>
    <definedName name="項目1" localSheetId="16" hidden="1">{#N/A,#N/A,FALSE,"Sheet1"}</definedName>
    <definedName name="項目1" localSheetId="18" hidden="1">{#N/A,#N/A,FALSE,"Sheet1"}</definedName>
    <definedName name="項目1" hidden="1">{#N/A,#N/A,FALSE,"Sheet1"}</definedName>
    <definedName name="高圧">#REF!</definedName>
    <definedName name="高圧_2">#REF!</definedName>
    <definedName name="高圧２">#REF!</definedName>
    <definedName name="高圧３">#REF!</definedName>
    <definedName name="高校概算.A1">#REF!</definedName>
    <definedName name="高木団地" localSheetId="7" hidden="1">{#N/A,#N/A,FALSE,"Sheet1"}</definedName>
    <definedName name="高木団地" localSheetId="14" hidden="1">{#N/A,#N/A,FALSE,"Sheet1"}</definedName>
    <definedName name="高木団地" localSheetId="16" hidden="1">{#N/A,#N/A,FALSE,"Sheet1"}</definedName>
    <definedName name="高木団地" localSheetId="18" hidden="1">{#N/A,#N/A,FALSE,"Sheet1"}</definedName>
    <definedName name="高木団地" hidden="1">{#N/A,#N/A,FALSE,"Sheet1"}</definedName>
    <definedName name="合価表1">#REF!</definedName>
    <definedName name="合価表2">#REF!</definedName>
    <definedName name="左官">#REF!</definedName>
    <definedName name="左官1">#REF!</definedName>
    <definedName name="査定率表">#REF!</definedName>
    <definedName name="細目01">#REF!</definedName>
    <definedName name="細目010">#REF!</definedName>
    <definedName name="細目02">#REF!</definedName>
    <definedName name="細目03">#REF!</definedName>
    <definedName name="細目04">#REF!</definedName>
    <definedName name="細目05">#REF!</definedName>
    <definedName name="細目06">#REF!</definedName>
    <definedName name="細目07">#REF!</definedName>
    <definedName name="細目08">#REF!</definedName>
    <definedName name="細目09">#REF!</definedName>
    <definedName name="材">#REF!</definedName>
    <definedName name="雑材">#REF!</definedName>
    <definedName name="参考">#N/A</definedName>
    <definedName name="参考書">#REF!</definedName>
    <definedName name="参考数量プ">#REF!</definedName>
    <definedName name="参考数量印刷">#REF!</definedName>
    <definedName name="山香給排水">#REF!</definedName>
    <definedName name="産廃コン柱重量">#REF!</definedName>
    <definedName name="産廃コン柱総外径">#REF!</definedName>
    <definedName name="算定結果①">#REF!</definedName>
    <definedName name="算定結果②">#REF!</definedName>
    <definedName name="算定表">#REF!</definedName>
    <definedName name="仕上ﾕﾆｯﾄ">#REF!</definedName>
    <definedName name="仕上ﾕﾆｯﾄ1">#REF!</definedName>
    <definedName name="仕上ﾕﾆｯﾄ2">#REF!</definedName>
    <definedName name="仕様">#REF!</definedName>
    <definedName name="支線PRT">#REF!</definedName>
    <definedName name="施工">#REF!</definedName>
    <definedName name="資料">#REF!</definedName>
    <definedName name="自家発">#REF!</definedName>
    <definedName name="自家発_2">#REF!</definedName>
    <definedName name="自家発２">#REF!</definedName>
    <definedName name="自家発４">#REF!</definedName>
    <definedName name="自火報">#REF!</definedName>
    <definedName name="自火報_2">#REF!</definedName>
    <definedName name="自火報２">#REF!</definedName>
    <definedName name="自火報３">#REF!</definedName>
    <definedName name="自転車置場表紙" localSheetId="7" hidden="1">{#N/A,#N/A,FALSE,"Sheet1"}</definedName>
    <definedName name="自転車置場表紙" localSheetId="14" hidden="1">{#N/A,#N/A,FALSE,"Sheet1"}</definedName>
    <definedName name="自転車置場表紙" localSheetId="16" hidden="1">{#N/A,#N/A,FALSE,"Sheet1"}</definedName>
    <definedName name="自転車置場表紙" localSheetId="18" hidden="1">{#N/A,#N/A,FALSE,"Sheet1"}</definedName>
    <definedName name="自転車置場表紙" hidden="1">{#N/A,#N/A,FALSE,"Sheet1"}</definedName>
    <definedName name="自動" localSheetId="7" hidden="1">{"'電灯ｺﾝｾﾝﾄ'!$C$88"}</definedName>
    <definedName name="自動" localSheetId="14" hidden="1">{"'電灯ｺﾝｾﾝﾄ'!$C$88"}</definedName>
    <definedName name="自動" localSheetId="16" hidden="1">{"'電灯ｺﾝｾﾝﾄ'!$C$88"}</definedName>
    <definedName name="自動" localSheetId="18" hidden="1">{"'電灯ｺﾝｾﾝﾄ'!$C$88"}</definedName>
    <definedName name="自動" hidden="1">{"'電灯ｺﾝｾﾝﾄ'!$C$88"}</definedName>
    <definedName name="借家人">#REF!</definedName>
    <definedName name="狩俣第２団地機械内訳" hidden="1">#REF!</definedName>
    <definedName name="修正">#REF!</definedName>
    <definedName name="修正２">#REF!</definedName>
    <definedName name="修正３">#REF!</definedName>
    <definedName name="修正４">#REF!</definedName>
    <definedName name="修正表1">#REF!</definedName>
    <definedName name="修正表2">#REF!</definedName>
    <definedName name="住戸">#REF!</definedName>
    <definedName name="重量品">#REF!</definedName>
    <definedName name="初期入力">#REF!</definedName>
    <definedName name="諸経費">#REF!</definedName>
    <definedName name="諸費用2" hidden="1">#REF!</definedName>
    <definedName name="小型">#REF!</definedName>
    <definedName name="消音エルボ">#N/A</definedName>
    <definedName name="消火" localSheetId="7" hidden="1">{#N/A,#N/A,FALSE,"Sheet1"}</definedName>
    <definedName name="消火" localSheetId="14" hidden="1">{#N/A,#N/A,FALSE,"Sheet1"}</definedName>
    <definedName name="消火" localSheetId="16" hidden="1">{#N/A,#N/A,FALSE,"Sheet1"}</definedName>
    <definedName name="消火" localSheetId="18" hidden="1">{#N/A,#N/A,FALSE,"Sheet1"}</definedName>
    <definedName name="消火" hidden="1">{#N/A,#N/A,FALSE,"Sheet1"}</definedName>
    <definedName name="消火設備計">#REF!</definedName>
    <definedName name="消費税">#REF!</definedName>
    <definedName name="消費税相当額">#REF!</definedName>
    <definedName name="照度１">#REF!</definedName>
    <definedName name="照明">#REF!</definedName>
    <definedName name="照明_2">#REF!</definedName>
    <definedName name="照明２">#REF!</definedName>
    <definedName name="照明４">#REF!</definedName>
    <definedName name="照明器具">#REF!</definedName>
    <definedName name="照明器具取付設備工事">#REF!</definedName>
    <definedName name="硝子">#REF!</definedName>
    <definedName name="硝子1">#REF!</definedName>
    <definedName name="上位金">#REF!</definedName>
    <definedName name="上水">#REF!</definedName>
    <definedName name="上水_2">#REF!</definedName>
    <definedName name="上水２">#REF!</definedName>
    <definedName name="上水４">#REF!</definedName>
    <definedName name="浄化槽">#REF!</definedName>
    <definedName name="浄化槽_2">#REF!</definedName>
    <definedName name="浄化槽２">#REF!</definedName>
    <definedName name="浄化槽３">#REF!</definedName>
    <definedName name="浄化槽設備計">#REF!</definedName>
    <definedName name="浄化槽設備工事">#REF!</definedName>
    <definedName name="図面表紙プ">#REF!</definedName>
    <definedName name="図面表紙印刷">#REF!</definedName>
    <definedName name="水質試験室棟">#REF!</definedName>
    <definedName name="数量">#REF!</definedName>
    <definedName name="数量表">#REF!</definedName>
    <definedName name="据え付け費">#REF!</definedName>
    <definedName name="据付">#REF!</definedName>
    <definedName name="据付２">#REF!</definedName>
    <definedName name="制御盤">#REF!</definedName>
    <definedName name="製造元請電気">#REF!</definedName>
    <definedName name="製造元請電気プ">#REF!</definedName>
    <definedName name="製造元請電気印">#REF!</definedName>
    <definedName name="製造元請搬送">#REF!</definedName>
    <definedName name="製造元請搬送プ">#REF!</definedName>
    <definedName name="製造元請搬送印">#REF!</definedName>
    <definedName name="西">#REF!</definedName>
    <definedName name="石">#REF!</definedName>
    <definedName name="石1">#REF!</definedName>
    <definedName name="積算価格">#REF!</definedName>
    <definedName name="接地甲">#REF!</definedName>
    <definedName name="設">#REF!</definedName>
    <definedName name="選択行">#REF!</definedName>
    <definedName name="全印刷範囲">#REF!</definedName>
    <definedName name="全鋼材">#REF!</definedName>
    <definedName name="全鋼材２">#REF!</definedName>
    <definedName name="全鋼材３">#REF!</definedName>
    <definedName name="全鋼材４">#REF!</definedName>
    <definedName name="組積工事計">#REF!</definedName>
    <definedName name="倉庫電灯設備計">#REF!</definedName>
    <definedName name="総括">#REF!</definedName>
    <definedName name="総合仮設費">#REF!</definedName>
    <definedName name="総合調整費計">#REF!</definedName>
    <definedName name="総合入力">#REF!</definedName>
    <definedName name="増減率">#REF!</definedName>
    <definedName name="増減率２">#REF!</definedName>
    <definedName name="増減率３">#REF!</definedName>
    <definedName name="増減率４">#REF!</definedName>
    <definedName name="足洗場">#REF!</definedName>
    <definedName name="代">#REF!</definedName>
    <definedName name="代価">#REF!</definedName>
    <definedName name="代価_1">#REF!</definedName>
    <definedName name="代価_2">#REF!</definedName>
    <definedName name="代価_3">#REF!</definedName>
    <definedName name="代価_4">#REF!</definedName>
    <definedName name="代価_5">#REF!</definedName>
    <definedName name="代価_6">#REF!</definedName>
    <definedName name="代価_7">#REF!</definedName>
    <definedName name="代価・衛生器具">#REF!</definedName>
    <definedName name="代価1">#N/A</definedName>
    <definedName name="代価10">#REF!</definedName>
    <definedName name="代価11">#REF!</definedName>
    <definedName name="代価12">#REF!</definedName>
    <definedName name="代価13">#REF!</definedName>
    <definedName name="代価14">#N/A</definedName>
    <definedName name="代価15">#N/A</definedName>
    <definedName name="代価16">#N/A</definedName>
    <definedName name="代価1計">#REF!</definedName>
    <definedName name="代価2">#N/A</definedName>
    <definedName name="代価2計">#REF!</definedName>
    <definedName name="代価3">#N/A</definedName>
    <definedName name="代価3計">#REF!</definedName>
    <definedName name="代価4">#N/A</definedName>
    <definedName name="代価4計">#REF!</definedName>
    <definedName name="代価5">#N/A</definedName>
    <definedName name="代価5計">#REF!</definedName>
    <definedName name="代価6">#N/A</definedName>
    <definedName name="代価6計">#REF!</definedName>
    <definedName name="代価7">#N/A</definedName>
    <definedName name="代価7計">#REF!</definedName>
    <definedName name="代価8">#REF!</definedName>
    <definedName name="代価9">#REF!</definedName>
    <definedName name="代価電">#REF!</definedName>
    <definedName name="代価電気">#REF!</definedName>
    <definedName name="代価表">#REF!</definedName>
    <definedName name="代価表印刷">#REF!</definedName>
    <definedName name="代価表行見出">#REF!</definedName>
    <definedName name="大項目" localSheetId="7" hidden="1">{#N/A,#N/A,FALSE,"Sheet1"}</definedName>
    <definedName name="大項目" localSheetId="14" hidden="1">{#N/A,#N/A,FALSE,"Sheet1"}</definedName>
    <definedName name="大項目" localSheetId="16" hidden="1">{#N/A,#N/A,FALSE,"Sheet1"}</definedName>
    <definedName name="大項目" localSheetId="18" hidden="1">{#N/A,#N/A,FALSE,"Sheet1"}</definedName>
    <definedName name="大項目" hidden="1">{#N/A,#N/A,FALSE,"Sheet1"}</definedName>
    <definedName name="単">#REF!</definedName>
    <definedName name="単位">#REF!</definedName>
    <definedName name="単価">#REF!</definedName>
    <definedName name="単価基礎資料">#REF!</definedName>
    <definedName name="単価種別一覧">#REF!</definedName>
    <definedName name="単価比較">#REF!</definedName>
    <definedName name="単価表">#REF!</definedName>
    <definedName name="単価表１">#REF!</definedName>
    <definedName name="単価表２">#REF!=#REF!</definedName>
    <definedName name="端数処理">#REF!</definedName>
    <definedName name="端数処理複単">#REF!</definedName>
    <definedName name="断面積">#REF!</definedName>
    <definedName name="地業">#REF!</definedName>
    <definedName name="地質調査">#REF!</definedName>
    <definedName name="中津">#REF!</definedName>
    <definedName name="調査結果①">#REF!</definedName>
    <definedName name="調査結果②">#REF!</definedName>
    <definedName name="調査結果③">#REF!</definedName>
    <definedName name="調査結果④">#REF!</definedName>
    <definedName name="調査結果⑤">#REF!</definedName>
    <definedName name="調査結果⑥">#REF!</definedName>
    <definedName name="調査結果⑦">#REF!</definedName>
    <definedName name="調査結果⑧">#REF!</definedName>
    <definedName name="直接仮設">#REF!</definedName>
    <definedName name="直接仮設1">#REF!</definedName>
    <definedName name="直接仮設工事">#REF!</definedName>
    <definedName name="直接工事費">#REF!</definedName>
    <definedName name="定価">#REF!</definedName>
    <definedName name="庭石page1">#REF!</definedName>
    <definedName name="撤去">#REF!</definedName>
    <definedName name="撤去1">#REF!</definedName>
    <definedName name="鉄筋">#REF!</definedName>
    <definedName name="鉄筋1">#REF!</definedName>
    <definedName name="鉄筋工事計">#REF!</definedName>
    <definedName name="鉄骨">#REF!</definedName>
    <definedName name="鉄骨1">#REF!</definedName>
    <definedName name="鉄骨工事計">#REF!</definedName>
    <definedName name="電気">#REF!</definedName>
    <definedName name="電気解体" localSheetId="7" hidden="1">{"'電灯ｺﾝｾﾝﾄ'!$C$88"}</definedName>
    <definedName name="電気解体" localSheetId="14" hidden="1">{"'電灯ｺﾝｾﾝﾄ'!$C$88"}</definedName>
    <definedName name="電気解体" localSheetId="16" hidden="1">{"'電灯ｺﾝｾﾝﾄ'!$C$88"}</definedName>
    <definedName name="電気解体" localSheetId="18" hidden="1">{"'電灯ｺﾝｾﾝﾄ'!$C$88"}</definedName>
    <definedName name="電気解体" hidden="1">{"'電灯ｺﾝｾﾝﾄ'!$C$88"}</definedName>
    <definedName name="電気経費">#REF!</definedName>
    <definedName name="電気時計">#REF!</definedName>
    <definedName name="電気時計_2">#REF!</definedName>
    <definedName name="電気時計２">#REF!</definedName>
    <definedName name="電気時計４">#REF!</definedName>
    <definedName name="電気時計設備" localSheetId="7" hidden="1">{"'電灯ｺﾝｾﾝﾄ'!$C$88"}</definedName>
    <definedName name="電気時計設備" localSheetId="14" hidden="1">{"'電灯ｺﾝｾﾝﾄ'!$C$88"}</definedName>
    <definedName name="電気時計設備" localSheetId="16" hidden="1">{"'電灯ｺﾝｾﾝﾄ'!$C$88"}</definedName>
    <definedName name="電気時計設備" localSheetId="18" hidden="1">{"'電灯ｺﾝｾﾝﾄ'!$C$88"}</definedName>
    <definedName name="電気時計設備" hidden="1">{"'電灯ｺﾝｾﾝﾄ'!$C$88"}</definedName>
    <definedName name="電気集計">#REF!</definedName>
    <definedName name="電気設備">#REF!</definedName>
    <definedName name="電気明細書1">#REF!</definedName>
    <definedName name="電気明細書2">#REF!</definedName>
    <definedName name="電気明細書3">#REF!</definedName>
    <definedName name="電気明細書4">#REF!</definedName>
    <definedName name="電線PRT">#REF!</definedName>
    <definedName name="電灯">#REF!</definedName>
    <definedName name="電灯_2">#REF!</definedName>
    <definedName name="電灯２">#REF!</definedName>
    <definedName name="電灯４">#REF!</definedName>
    <definedName name="電灯PRT">#REF!</definedName>
    <definedName name="電灯ＰＲＴ２">#REF!</definedName>
    <definedName name="電灯PRT3">#REF!</definedName>
    <definedName name="電灯PRT4">#REF!</definedName>
    <definedName name="電灯ｺﾝｾﾝﾄ設備" localSheetId="7" hidden="1">{"'電灯ｺﾝｾﾝﾄ'!$C$88"}</definedName>
    <definedName name="電灯ｺﾝｾﾝﾄ設備" localSheetId="14" hidden="1">{"'電灯ｺﾝｾﾝﾄ'!$C$88"}</definedName>
    <definedName name="電灯ｺﾝｾﾝﾄ設備" localSheetId="16" hidden="1">{"'電灯ｺﾝｾﾝﾄ'!$C$88"}</definedName>
    <definedName name="電灯ｺﾝｾﾝﾄ設備" localSheetId="18" hidden="1">{"'電灯ｺﾝｾﾝﾄ'!$C$88"}</definedName>
    <definedName name="電灯ｺﾝｾﾝﾄ設備" hidden="1">{"'電灯ｺﾝｾﾝﾄ'!$C$88"}</definedName>
    <definedName name="電灯コンセント設備計">#REF!</definedName>
    <definedName name="電灯甲">#REF!</definedName>
    <definedName name="電灯設備工事">#REF!</definedName>
    <definedName name="電話">#REF!</definedName>
    <definedName name="電話_2">#REF!</definedName>
    <definedName name="電話･ﾃﾚﾋﾞ共聴設備工事">#REF!</definedName>
    <definedName name="電話２">#REF!</definedName>
    <definedName name="電話４">#REF!</definedName>
    <definedName name="電話甲">#REF!</definedName>
    <definedName name="電話設備計">#REF!</definedName>
    <definedName name="塗装">#REF!</definedName>
    <definedName name="塗装1">#REF!</definedName>
    <definedName name="土">#REF!</definedName>
    <definedName name="土1">#REF!</definedName>
    <definedName name="土工">#REF!</definedName>
    <definedName name="土工事計">#REF!</definedName>
    <definedName name="土工数量" hidden="1">#REF!</definedName>
    <definedName name="東">#REF!</definedName>
    <definedName name="動産">#REF!</definedName>
    <definedName name="動産集計１">#REF!</definedName>
    <definedName name="動産集計２">#REF!</definedName>
    <definedName name="動産単価">#REF!</definedName>
    <definedName name="動力">#REF!</definedName>
    <definedName name="動力_2">#REF!</definedName>
    <definedName name="動力２">#REF!</definedName>
    <definedName name="動力４">#REF!</definedName>
    <definedName name="動力PRT">#REF!</definedName>
    <definedName name="動力甲">#REF!</definedName>
    <definedName name="動力設備計">#REF!</definedName>
    <definedName name="内外装">#REF!</definedName>
    <definedName name="内外装1">#REF!</definedName>
    <definedName name="内外装2">#REF!</definedName>
    <definedName name="内訳">#REF!</definedName>
    <definedName name="内訳書">#REF!</definedName>
    <definedName name="内訳書印刷メニ">#REF!</definedName>
    <definedName name="内訳書入力">#REF!</definedName>
    <definedName name="内訳書表紙プ">#REF!</definedName>
    <definedName name="内訳書表紙印刷">#REF!</definedName>
    <definedName name="内訳明細">#REF!</definedName>
    <definedName name="内訳明細印刷">#REF!</definedName>
    <definedName name="鍋島" localSheetId="7" hidden="1">{#N/A,#N/A,FALSE,"Sheet1"}</definedName>
    <definedName name="鍋島" localSheetId="14" hidden="1">{#N/A,#N/A,FALSE,"Sheet1"}</definedName>
    <definedName name="鍋島" localSheetId="16" hidden="1">{#N/A,#N/A,FALSE,"Sheet1"}</definedName>
    <definedName name="鍋島" localSheetId="18" hidden="1">{#N/A,#N/A,FALSE,"Sheet1"}</definedName>
    <definedName name="鍋島" hidden="1">{#N/A,#N/A,FALSE,"Sheet1"}</definedName>
    <definedName name="南大分">#REF!</definedName>
    <definedName name="熱源設計印刷">#REF!</definedName>
    <definedName name="年割り">#REF!</definedName>
    <definedName name="排水" localSheetId="7" hidden="1">{#N/A,#N/A,FALSE,"Sheet1"}</definedName>
    <definedName name="排水" localSheetId="14" hidden="1">{#N/A,#N/A,FALSE,"Sheet1"}</definedName>
    <definedName name="排水" localSheetId="16" hidden="1">{#N/A,#N/A,FALSE,"Sheet1"}</definedName>
    <definedName name="排水" localSheetId="18" hidden="1">{#N/A,#N/A,FALSE,"Sheet1"}</definedName>
    <definedName name="排水" hidden="1">{#N/A,#N/A,FALSE,"Sheet1"}</definedName>
    <definedName name="配管CODE">#REF!</definedName>
    <definedName name="配管工">#REF!</definedName>
    <definedName name="配管設備計">#REF!</definedName>
    <definedName name="発生材プ">#REF!</definedName>
    <definedName name="発生材印刷">#REF!</definedName>
    <definedName name="発生材入力">#REF!</definedName>
    <definedName name="搬入費1">#REF!</definedName>
    <definedName name="搬入費1印刷">#REF!</definedName>
    <definedName name="搬入費1行見出">#REF!</definedName>
    <definedName name="搬入費2印刷">#REF!</definedName>
    <definedName name="搬入費3印刷">#REF!</definedName>
    <definedName name="搬入費4印刷">#REF!</definedName>
    <definedName name="搬入費5印刷">#REF!</definedName>
    <definedName name="搬入費6印刷">#REF!</definedName>
    <definedName name="範囲">#N/A</definedName>
    <definedName name="盤">#REF!</definedName>
    <definedName name="盤な">#REF!</definedName>
    <definedName name="盤み">#REF!</definedName>
    <definedName name="盤歩">#REF!</definedName>
    <definedName name="盤歩掛">#REF!</definedName>
    <definedName name="盤名">#REF!</definedName>
    <definedName name="比較">#REF!</definedName>
    <definedName name="費ｋAK宇">#REF!</definedName>
    <definedName name="避雷針">#REF!</definedName>
    <definedName name="避雷針_2">#REF!</definedName>
    <definedName name="避雷針２">#REF!</definedName>
    <definedName name="避雷針４">#REF!</definedName>
    <definedName name="非木造現価率表">#REF!</definedName>
    <definedName name="標準">#REF!</definedName>
    <definedName name="表1">#REF!</definedName>
    <definedName name="表10">#N/A</definedName>
    <definedName name="表11">#N/A</definedName>
    <definedName name="表12">#N/A</definedName>
    <definedName name="表2">#N/A</definedName>
    <definedName name="表3">#N/A</definedName>
    <definedName name="表4">#N/A</definedName>
    <definedName name="表5">#N/A</definedName>
    <definedName name="表6">#N/A</definedName>
    <definedName name="表7">#N/A</definedName>
    <definedName name="表8">#N/A</definedName>
    <definedName name="表9">#N/A</definedName>
    <definedName name="表紙">#REF!</definedName>
    <definedName name="表紙01">#REF!</definedName>
    <definedName name="表紙02">#REF!</definedName>
    <definedName name="表紙Ａ">#REF!</definedName>
    <definedName name="表紙Ｂ">#REF!</definedName>
    <definedName name="表示">#REF!</definedName>
    <definedName name="不明">#REF!</definedName>
    <definedName name="付属品">#REF!</definedName>
    <definedName name="部位">#REF!</definedName>
    <definedName name="部品見出し">#N/A</definedName>
    <definedName name="複合">#REF!</definedName>
    <definedName name="複合単価表9ﾃﾚﾋﾞ" localSheetId="7" hidden="1">{"'電灯ｺﾝｾﾝﾄ'!$C$88"}</definedName>
    <definedName name="複合単価表9ﾃﾚﾋﾞ" localSheetId="14" hidden="1">{"'電灯ｺﾝｾﾝﾄ'!$C$88"}</definedName>
    <definedName name="複合単価表9ﾃﾚﾋﾞ" localSheetId="16" hidden="1">{"'電灯ｺﾝｾﾝﾄ'!$C$88"}</definedName>
    <definedName name="複合単価表9ﾃﾚﾋﾞ" localSheetId="18" hidden="1">{"'電灯ｺﾝｾﾝﾄ'!$C$88"}</definedName>
    <definedName name="複合単価表9ﾃﾚﾋﾞ" hidden="1">{"'電灯ｺﾝｾﾝﾄ'!$C$88"}</definedName>
    <definedName name="物価">#REF!</definedName>
    <definedName name="分電盤">#REF!</definedName>
    <definedName name="文頭">#REF!</definedName>
    <definedName name="平和">#REF!</definedName>
    <definedName name="別紙" hidden="1">#REF!</definedName>
    <definedName name="別紙代価10印刷">#REF!</definedName>
    <definedName name="別紙代価11印刷">#REF!</definedName>
    <definedName name="別紙代価12印刷">#REF!</definedName>
    <definedName name="別紙代価13印刷">#REF!</definedName>
    <definedName name="別紙代価1印刷">#REF!</definedName>
    <definedName name="別紙代価2印刷">#REF!</definedName>
    <definedName name="別紙代価3印刷">#REF!</definedName>
    <definedName name="別紙代価4">#REF!</definedName>
    <definedName name="別紙代価4印刷">#REF!</definedName>
    <definedName name="別紙代価5印刷">#REF!</definedName>
    <definedName name="別紙代価6印刷">#REF!</definedName>
    <definedName name="別紙代価7印刷">#REF!</definedName>
    <definedName name="別紙代価8印刷">#REF!</definedName>
    <definedName name="別紙代価9印刷">#REF!</definedName>
    <definedName name="別紙明細管理本館">#REF!</definedName>
    <definedName name="別紙明細水質試験室">#REF!</definedName>
    <definedName name="変更" localSheetId="7">'A2'!変更</definedName>
    <definedName name="変更" localSheetId="14">'B建築明細書⑥～⑨'!変更</definedName>
    <definedName name="変更" localSheetId="16">'B建築明細書⑬～⑭ '!変更</definedName>
    <definedName name="変更" localSheetId="18">B建築明細書⑯!変更</definedName>
    <definedName name="変更">[0]!変更</definedName>
    <definedName name="変更1" localSheetId="7">'A2'!変更1</definedName>
    <definedName name="変更1" localSheetId="14">'B建築明細書⑥～⑨'!変更1</definedName>
    <definedName name="変更1" localSheetId="16">'B建築明細書⑬～⑭ '!変更1</definedName>
    <definedName name="変更1" localSheetId="18">B建築明細書⑯!変更1</definedName>
    <definedName name="変更1">[0]!変更1</definedName>
    <definedName name="変更様式終了" localSheetId="7">'A2'!変更様式終了</definedName>
    <definedName name="変更様式終了" localSheetId="14">'B建築明細書⑥～⑨'!変更様式終了</definedName>
    <definedName name="変更様式終了" localSheetId="16">'B建築明細書⑬～⑭ '!変更様式終了</definedName>
    <definedName name="変更様式終了" localSheetId="18">B建築明細書⑯!変更様式終了</definedName>
    <definedName name="変更様式終了">[0]!変更様式終了</definedName>
    <definedName name="歩">#REF!</definedName>
    <definedName name="歩掛">#REF!</definedName>
    <definedName name="歩掛１">#REF!</definedName>
    <definedName name="補償金">#REF!</definedName>
    <definedName name="放送">#REF!</definedName>
    <definedName name="放送_2">#REF!</definedName>
    <definedName name="放送２">#REF!</definedName>
    <definedName name="放送４">#REF!</definedName>
    <definedName name="防火戸">#REF!</definedName>
    <definedName name="防火戸_2">#REF!</definedName>
    <definedName name="防火戸２">#REF!</definedName>
    <definedName name="防火戸４">#REF!</definedName>
    <definedName name="防水">#REF!</definedName>
    <definedName name="防水1">#REF!</definedName>
    <definedName name="防水工事計">#REF!</definedName>
    <definedName name="桝内法">#REF!</definedName>
    <definedName name="桝内法２">#REF!</definedName>
    <definedName name="桝類" hidden="1">#REF!</definedName>
    <definedName name="名称一覧">#REF!</definedName>
    <definedName name="明細プ0">#REF!</definedName>
    <definedName name="明細プ1">#REF!</definedName>
    <definedName name="明細プ2">#REF!</definedName>
    <definedName name="明細プ3">#REF!</definedName>
    <definedName name="明細プ4">#REF!</definedName>
    <definedName name="明細プ5">#REF!</definedName>
    <definedName name="明細プ6">#REF!</definedName>
    <definedName name="明細プ7">#REF!</definedName>
    <definedName name="明細プ8">#REF!</definedName>
    <definedName name="明細印刷0">#REF!</definedName>
    <definedName name="明細印刷1">#REF!</definedName>
    <definedName name="明細印刷2">#REF!</definedName>
    <definedName name="明細印刷3">#REF!</definedName>
    <definedName name="明細印刷4">#REF!</definedName>
    <definedName name="明細印刷5">#REF!</definedName>
    <definedName name="明細印刷6">#REF!</definedName>
    <definedName name="明細印刷7">#REF!</definedName>
    <definedName name="明細印刷8">#REF!</definedName>
    <definedName name="明細書1">#REF!</definedName>
    <definedName name="明細書2">#REF!</definedName>
    <definedName name="木">#REF!</definedName>
    <definedName name="木1">#REF!</definedName>
    <definedName name="木建">#REF!</definedName>
    <definedName name="木建1">#REF!</definedName>
    <definedName name="木建2">#REF!</definedName>
    <definedName name="木造仮設率表">#REF!</definedName>
    <definedName name="木造解体">#REF!</definedName>
    <definedName name="木造解体数値表">#REF!</definedName>
    <definedName name="木造基礎率表">#REF!</definedName>
    <definedName name="木造現価率表">#REF!</definedName>
    <definedName name="木造材積率表">#REF!</definedName>
    <definedName name="木造入力">#REF!</definedName>
    <definedName name="木造補正率表">#REF!</definedName>
    <definedName name="誘導" localSheetId="7" hidden="1">{"'電灯ｺﾝｾﾝﾄ'!$C$88"}</definedName>
    <definedName name="誘導" localSheetId="14" hidden="1">{"'電灯ｺﾝｾﾝﾄ'!$C$88"}</definedName>
    <definedName name="誘導" localSheetId="16" hidden="1">{"'電灯ｺﾝｾﾝﾄ'!$C$88"}</definedName>
    <definedName name="誘導" localSheetId="18" hidden="1">{"'電灯ｺﾝｾﾝﾄ'!$C$88"}</definedName>
    <definedName name="誘導" hidden="1">{"'電灯ｺﾝｾﾝﾄ'!$C$88"}</definedName>
    <definedName name="誘導放送設備" localSheetId="7" hidden="1">{"'電灯ｺﾝｾﾝﾄ'!$C$88"}</definedName>
    <definedName name="誘導放送設備" localSheetId="14" hidden="1">{"'電灯ｺﾝｾﾝﾄ'!$C$88"}</definedName>
    <definedName name="誘導放送設備" localSheetId="16" hidden="1">{"'電灯ｺﾝｾﾝﾄ'!$C$88"}</definedName>
    <definedName name="誘導放送設備" localSheetId="18" hidden="1">{"'電灯ｺﾝｾﾝﾄ'!$C$88"}</definedName>
    <definedName name="誘導放送設備" hidden="1">{"'電灯ｺﾝｾﾝﾄ'!$C$88"}</definedName>
    <definedName name="余幅">#REF!</definedName>
    <definedName name="余幅２">#REF!</definedName>
    <definedName name="容積品">#REF!</definedName>
    <definedName name="容積品１">#REF!</definedName>
    <definedName name="様式1号">#REF!</definedName>
    <definedName name="様式2号">#REF!</definedName>
    <definedName name="様式3号">#REF!</definedName>
    <definedName name="溶接工">#REF!</definedName>
    <definedName name="溶接工２">#REF!</definedName>
    <definedName name="溶接工３">#REF!</definedName>
    <definedName name="溶接工４">#REF!</definedName>
    <definedName name="率表">#REF!</definedName>
    <definedName name="立竹木page1">#REF!</definedName>
    <definedName name="立竹木page2">#REF!</definedName>
    <definedName name="立竹木page3">#REF!</definedName>
    <definedName name="露出Ｆ２５">#REF!</definedName>
    <definedName name="労務単価表">#REF!</definedName>
    <definedName name="労務費">17600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3" i="100" l="1"/>
  <c r="M72" i="100"/>
  <c r="M71" i="100"/>
  <c r="G31" i="100"/>
  <c r="G22" i="100"/>
  <c r="G21" i="100"/>
  <c r="G20" i="100"/>
  <c r="G19" i="100"/>
  <c r="G18" i="100"/>
  <c r="G40" i="99"/>
  <c r="G39" i="99"/>
  <c r="G38" i="99"/>
  <c r="G37" i="99"/>
  <c r="G31" i="99"/>
  <c r="G30" i="99"/>
  <c r="G29" i="99"/>
  <c r="G2" i="99"/>
  <c r="M78" i="98"/>
  <c r="M79" i="98" s="1"/>
  <c r="M77" i="98"/>
  <c r="G37" i="98"/>
  <c r="G28" i="98"/>
  <c r="G27" i="98"/>
  <c r="G26" i="98"/>
  <c r="G25" i="98"/>
  <c r="G24" i="98"/>
  <c r="G23" i="98"/>
  <c r="G22" i="98"/>
  <c r="D11" i="98"/>
  <c r="G57" i="97"/>
  <c r="G56" i="97"/>
  <c r="G55" i="97"/>
  <c r="G54" i="97"/>
  <c r="G48" i="97"/>
  <c r="G47" i="97"/>
  <c r="G46" i="97"/>
  <c r="D6" i="97"/>
  <c r="D5" i="97"/>
  <c r="D4" i="97"/>
  <c r="G3" i="97"/>
  <c r="G2" i="97"/>
  <c r="M93" i="96"/>
  <c r="M94" i="96" s="1"/>
  <c r="M92" i="96"/>
  <c r="G52" i="96"/>
  <c r="G43" i="96"/>
  <c r="G42" i="96"/>
  <c r="G41" i="96"/>
  <c r="G40" i="96"/>
  <c r="G39" i="96"/>
  <c r="G38" i="96"/>
  <c r="G37" i="96"/>
  <c r="D31" i="96"/>
  <c r="G61" i="95"/>
  <c r="G60" i="95"/>
  <c r="G59" i="95"/>
  <c r="G58" i="95"/>
  <c r="G52" i="95"/>
  <c r="G51" i="95"/>
  <c r="G50" i="95"/>
  <c r="D21" i="95"/>
  <c r="D23" i="95" s="1"/>
  <c r="D17" i="95"/>
  <c r="D16" i="95"/>
  <c r="I20" i="94"/>
  <c r="I19" i="94"/>
  <c r="B4" i="94"/>
  <c r="G2" i="94"/>
  <c r="I20" i="93"/>
  <c r="H20" i="93"/>
  <c r="I19" i="93"/>
  <c r="H19" i="93"/>
  <c r="B4" i="93"/>
  <c r="G2" i="93"/>
  <c r="I20" i="92"/>
  <c r="H20" i="92"/>
  <c r="I19" i="92"/>
  <c r="H19" i="92"/>
  <c r="B4" i="92"/>
  <c r="G2" i="92"/>
  <c r="I20" i="91"/>
  <c r="H20" i="91"/>
  <c r="I19" i="91"/>
  <c r="H19" i="91"/>
  <c r="B5" i="91"/>
  <c r="B4" i="91"/>
  <c r="G2" i="91"/>
  <c r="B5" i="90"/>
  <c r="B4" i="90"/>
  <c r="G2" i="90"/>
  <c r="A2" i="90"/>
  <c r="J7" i="89"/>
  <c r="J20" i="89" s="1"/>
  <c r="I7" i="89"/>
  <c r="I20" i="89" s="1"/>
  <c r="B7" i="89"/>
  <c r="B6" i="89"/>
  <c r="B5" i="89"/>
  <c r="B4" i="89"/>
  <c r="G3" i="89"/>
  <c r="G2" i="89"/>
  <c r="B19" i="88"/>
  <c r="B18" i="88"/>
  <c r="B17" i="88"/>
  <c r="B16" i="88"/>
  <c r="B15" i="88"/>
  <c r="D14" i="88"/>
  <c r="C14" i="88"/>
  <c r="D9" i="88"/>
  <c r="D8" i="88"/>
  <c r="D6" i="88"/>
  <c r="D5" i="88"/>
  <c r="G3" i="88"/>
  <c r="G2" i="88"/>
  <c r="A2" i="88"/>
  <c r="F10" i="87"/>
  <c r="F9" i="87"/>
  <c r="F8" i="87"/>
  <c r="F7" i="87"/>
  <c r="F6" i="87"/>
  <c r="F5" i="87"/>
  <c r="F4" i="87"/>
  <c r="G3" i="87"/>
  <c r="G2" i="87"/>
  <c r="D22" i="95" l="1"/>
</calcChain>
</file>

<file path=xl/sharedStrings.xml><?xml version="1.0" encoding="utf-8"?>
<sst xmlns="http://schemas.openxmlformats.org/spreadsheetml/2006/main" count="1165" uniqueCount="200">
  <si>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</si>
  <si>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</si>
  <si>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称</t>
    <rPh sb="0" eb="1">
      <t>ナ</t>
    </rPh>
    <rPh sb="3" eb="4">
      <t>ショウ</t>
    </rPh>
    <phoneticPr fontId="1"/>
  </si>
  <si>
    <t>率</t>
    <rPh sb="0" eb="1">
      <t>リツ</t>
    </rPh>
    <phoneticPr fontId="1"/>
  </si>
  <si>
    <t>共通仮設費率</t>
    <rPh sb="0" eb="2">
      <t>キョウツウ</t>
    </rPh>
    <rPh sb="2" eb="4">
      <t>カセツ</t>
    </rPh>
    <rPh sb="4" eb="5">
      <t>ヒ</t>
    </rPh>
    <rPh sb="5" eb="6">
      <t>リツ</t>
    </rPh>
    <phoneticPr fontId="1"/>
  </si>
  <si>
    <t>現場管理費率</t>
    <rPh sb="0" eb="2">
      <t>ゲンバ</t>
    </rPh>
    <rPh sb="2" eb="4">
      <t>カンリ</t>
    </rPh>
    <rPh sb="4" eb="5">
      <t>ヒ</t>
    </rPh>
    <rPh sb="5" eb="6">
      <t>リツ</t>
    </rPh>
    <phoneticPr fontId="1"/>
  </si>
  <si>
    <t>一般管理費等率</t>
    <rPh sb="0" eb="2">
      <t>イッパン</t>
    </rPh>
    <rPh sb="2" eb="5">
      <t>カンリヒ</t>
    </rPh>
    <rPh sb="5" eb="6">
      <t>ナド</t>
    </rPh>
    <rPh sb="6" eb="7">
      <t>リツ</t>
    </rPh>
    <phoneticPr fontId="1"/>
  </si>
  <si>
    <t>名　　　　　　　　　　　　称</t>
    <phoneticPr fontId="1"/>
  </si>
  <si>
    <t>数　　　量</t>
    <phoneticPr fontId="1"/>
  </si>
  <si>
    <t>単位</t>
    <phoneticPr fontId="1"/>
  </si>
  <si>
    <t>金　　　　　　　　　額</t>
    <phoneticPr fontId="1"/>
  </si>
  <si>
    <t>備　　　　　　考</t>
    <phoneticPr fontId="1"/>
  </si>
  <si>
    <t>契約保証費</t>
    <rPh sb="0" eb="4">
      <t>ケイヤクホショウ</t>
    </rPh>
    <rPh sb="4" eb="5">
      <t>ヒ</t>
    </rPh>
    <phoneticPr fontId="5"/>
  </si>
  <si>
    <t>(</t>
    <phoneticPr fontId="5"/>
  </si>
  <si>
    <t>)</t>
    <phoneticPr fontId="5"/>
  </si>
  <si>
    <t>08資工第0120030-010号</t>
    <phoneticPr fontId="2"/>
  </si>
  <si>
    <t>新館6階他ファンコイルユニット改修工事</t>
    <phoneticPr fontId="2"/>
  </si>
  <si>
    <t>佐賀市</t>
    <phoneticPr fontId="2"/>
  </si>
  <si>
    <t>工事期間</t>
    <phoneticPr fontId="2"/>
  </si>
  <si>
    <t>実工期 ： 180 日間</t>
    <phoneticPr fontId="2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</si>
  <si>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</si>
  <si>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</si>
  <si>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</si>
  <si>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</si>
  <si>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</si>
  <si>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</si>
  <si>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</si>
  <si>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</si>
  <si>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</si>
  <si>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</si>
  <si>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</si>
  <si>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</si>
  <si>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　積み上げ分含む</t>
    <phoneticPr fontId="2"/>
  </si>
  <si>
    <t xml:space="preserve">  現場管理費    </t>
    <phoneticPr fontId="2"/>
  </si>
  <si>
    <t xml:space="preserve">  一般管理費等（調整あり）</t>
    <phoneticPr fontId="2"/>
  </si>
  <si>
    <t>　　契約保証費含む</t>
    <phoneticPr fontId="2"/>
  </si>
  <si>
    <t>工事価格（万円止め）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</si>
  <si>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</si>
  <si>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</si>
  <si>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</si>
  <si>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</t>
    <phoneticPr fontId="2"/>
  </si>
  <si>
    <t xml:space="preserve">  改修工事</t>
    <phoneticPr fontId="2"/>
  </si>
  <si>
    <t xml:space="preserve">    監理事務所を設けない</t>
    <phoneticPr fontId="2"/>
  </si>
  <si>
    <t>14.87</t>
    <phoneticPr fontId="2"/>
  </si>
  <si>
    <t>×</t>
    <phoneticPr fontId="2"/>
  </si>
  <si>
    <t>0.887</t>
    <phoneticPr fontId="2"/>
  </si>
  <si>
    <t>機械設備工事</t>
    <phoneticPr fontId="2"/>
  </si>
  <si>
    <t>3.86</t>
    <phoneticPr fontId="2"/>
  </si>
  <si>
    <t>3</t>
    <phoneticPr fontId="2"/>
  </si>
  <si>
    <t>101.11</t>
    <phoneticPr fontId="2"/>
  </si>
  <si>
    <t>16.57</t>
    <phoneticPr fontId="2"/>
  </si>
  <si>
    <t>4</t>
    <phoneticPr fontId="2"/>
  </si>
  <si>
    <t>20.11</t>
    <phoneticPr fontId="2"/>
  </si>
  <si>
    <t>15.96</t>
    <phoneticPr fontId="2"/>
  </si>
  <si>
    <t>名称</t>
    <phoneticPr fontId="1"/>
  </si>
  <si>
    <t>規格</t>
    <rPh sb="0" eb="2">
      <t>キカク</t>
    </rPh>
    <phoneticPr fontId="1"/>
  </si>
  <si>
    <t>数量</t>
    <phoneticPr fontId="1"/>
  </si>
  <si>
    <t>単位</t>
    <rPh sb="0" eb="2">
      <t>タンイ</t>
    </rPh>
    <phoneticPr fontId="1"/>
  </si>
  <si>
    <t>単価</t>
    <phoneticPr fontId="1"/>
  </si>
  <si>
    <t>金額</t>
    <phoneticPr fontId="1"/>
  </si>
  <si>
    <t>備考</t>
    <phoneticPr fontId="1"/>
  </si>
  <si>
    <t>新館6階他ファンコイルユニット改修工事</t>
    <rPh sb="0" eb="2">
      <t>シンカン</t>
    </rPh>
    <rPh sb="3" eb="4">
      <t>カイ</t>
    </rPh>
    <rPh sb="4" eb="5">
      <t>ホカ</t>
    </rPh>
    <rPh sb="15" eb="17">
      <t>カイシュウ</t>
    </rPh>
    <rPh sb="17" eb="19">
      <t>コウジ</t>
    </rPh>
    <phoneticPr fontId="1"/>
  </si>
  <si>
    <t>1.空調設備</t>
    <rPh sb="2" eb="4">
      <t>クウチョウ</t>
    </rPh>
    <rPh sb="4" eb="6">
      <t>セツビ</t>
    </rPh>
    <phoneticPr fontId="1"/>
  </si>
  <si>
    <t>式</t>
    <rPh sb="0" eb="1">
      <t>シキ</t>
    </rPh>
    <phoneticPr fontId="5"/>
  </si>
  <si>
    <t>式</t>
    <rPh sb="0" eb="1">
      <t>シキ</t>
    </rPh>
    <phoneticPr fontId="1"/>
  </si>
  <si>
    <t>2.建築工事</t>
    <rPh sb="2" eb="6">
      <t>ケンチクコウジ</t>
    </rPh>
    <phoneticPr fontId="1"/>
  </si>
  <si>
    <t>3.撤去工事</t>
    <rPh sb="2" eb="6">
      <t>テッキョコウジ</t>
    </rPh>
    <phoneticPr fontId="1"/>
  </si>
  <si>
    <t>4.発生材・有価物運搬費</t>
    <rPh sb="2" eb="4">
      <t>ハッセイ</t>
    </rPh>
    <rPh sb="4" eb="5">
      <t>ザイ</t>
    </rPh>
    <rPh sb="6" eb="9">
      <t>ユウカブツ</t>
    </rPh>
    <rPh sb="9" eb="11">
      <t>ウンパン</t>
    </rPh>
    <rPh sb="11" eb="12">
      <t>ヒ</t>
    </rPh>
    <phoneticPr fontId="2"/>
  </si>
  <si>
    <t>5.発生材処分費</t>
    <rPh sb="2" eb="4">
      <t>ハッセイ</t>
    </rPh>
    <rPh sb="4" eb="5">
      <t>ザイ</t>
    </rPh>
    <rPh sb="5" eb="7">
      <t>ショブン</t>
    </rPh>
    <rPh sb="7" eb="8">
      <t>ヒ</t>
    </rPh>
    <phoneticPr fontId="2"/>
  </si>
  <si>
    <t>6.有価物処分費</t>
    <rPh sb="2" eb="5">
      <t>ユウカブツ</t>
    </rPh>
    <rPh sb="5" eb="7">
      <t>ショブン</t>
    </rPh>
    <rPh sb="7" eb="8">
      <t>ヒ</t>
    </rPh>
    <phoneticPr fontId="1"/>
  </si>
  <si>
    <t>7.産業廃棄物税相当額</t>
    <rPh sb="2" eb="7">
      <t>サンギョウハイキブツ</t>
    </rPh>
    <rPh sb="7" eb="8">
      <t>ゼイ</t>
    </rPh>
    <rPh sb="8" eb="11">
      <t>ソウトウガク</t>
    </rPh>
    <phoneticPr fontId="1"/>
  </si>
  <si>
    <t>小計</t>
    <rPh sb="0" eb="2">
      <t>ショウケイ</t>
    </rPh>
    <phoneticPr fontId="1"/>
  </si>
  <si>
    <t>FCF-4　ファンコイルユニット</t>
    <phoneticPr fontId="1"/>
  </si>
  <si>
    <t>床置形インベイ400型　水量8.0l/min</t>
    <rPh sb="0" eb="1">
      <t>ユカ</t>
    </rPh>
    <rPh sb="1" eb="2">
      <t>オ</t>
    </rPh>
    <rPh sb="2" eb="3">
      <t>カタ</t>
    </rPh>
    <rPh sb="10" eb="11">
      <t>ガタ</t>
    </rPh>
    <rPh sb="12" eb="14">
      <t>スイリョウ</t>
    </rPh>
    <phoneticPr fontId="1"/>
  </si>
  <si>
    <t>台</t>
    <rPh sb="0" eb="1">
      <t>ダイ</t>
    </rPh>
    <phoneticPr fontId="1"/>
  </si>
  <si>
    <t>同上風向板取付</t>
    <rPh sb="0" eb="2">
      <t>ドウジョウ</t>
    </rPh>
    <rPh sb="2" eb="3">
      <t>カゼ</t>
    </rPh>
    <rPh sb="3" eb="4">
      <t>ム</t>
    </rPh>
    <rPh sb="4" eb="5">
      <t>イタ</t>
    </rPh>
    <rPh sb="5" eb="7">
      <t>トリツケ</t>
    </rPh>
    <phoneticPr fontId="1"/>
  </si>
  <si>
    <t>100×100×7組</t>
    <rPh sb="9" eb="10">
      <t>クミ</t>
    </rPh>
    <phoneticPr fontId="1"/>
  </si>
  <si>
    <t>同上グラスウ－ルボックス取付</t>
    <rPh sb="0" eb="2">
      <t>ドウジョウ</t>
    </rPh>
    <rPh sb="12" eb="14">
      <t>トリツケ</t>
    </rPh>
    <phoneticPr fontId="1"/>
  </si>
  <si>
    <t>900×250×300H</t>
    <phoneticPr fontId="1"/>
  </si>
  <si>
    <t>FCF-6　ファンコイルユニット</t>
    <phoneticPr fontId="1"/>
  </si>
  <si>
    <t>床置形インベイ600型　水量12.0l/min</t>
    <rPh sb="0" eb="1">
      <t>ユカ</t>
    </rPh>
    <rPh sb="1" eb="2">
      <t>オ</t>
    </rPh>
    <rPh sb="2" eb="3">
      <t>カタ</t>
    </rPh>
    <rPh sb="10" eb="11">
      <t>ガタ</t>
    </rPh>
    <rPh sb="12" eb="14">
      <t>スイリョウ</t>
    </rPh>
    <phoneticPr fontId="1"/>
  </si>
  <si>
    <t>FCC-4　ファンコイルユニット</t>
    <phoneticPr fontId="1"/>
  </si>
  <si>
    <t>天吊形カセツト400型　水量8.0l/min</t>
    <rPh sb="0" eb="1">
      <t>テン</t>
    </rPh>
    <rPh sb="1" eb="2">
      <t>ツ</t>
    </rPh>
    <rPh sb="2" eb="3">
      <t>カタ</t>
    </rPh>
    <rPh sb="10" eb="11">
      <t>ガタ</t>
    </rPh>
    <rPh sb="12" eb="14">
      <t>スイリョウ</t>
    </rPh>
    <phoneticPr fontId="1"/>
  </si>
  <si>
    <t>給湯耐熱性硬質塩ビライニング鋼管</t>
    <rPh sb="0" eb="2">
      <t>キュウトウ</t>
    </rPh>
    <rPh sb="2" eb="4">
      <t>タイネツ</t>
    </rPh>
    <rPh sb="4" eb="5">
      <t>セイ</t>
    </rPh>
    <rPh sb="5" eb="7">
      <t>コウシツ</t>
    </rPh>
    <rPh sb="7" eb="8">
      <t>エン</t>
    </rPh>
    <rPh sb="14" eb="16">
      <t>コウカン</t>
    </rPh>
    <phoneticPr fontId="5"/>
  </si>
  <si>
    <t>HTLP  一般　</t>
    <rPh sb="6" eb="8">
      <t>イッパン</t>
    </rPh>
    <phoneticPr fontId="5"/>
  </si>
  <si>
    <t>m</t>
    <phoneticPr fontId="5"/>
  </si>
  <si>
    <t>排水硬質塩化ビニル管</t>
    <rPh sb="0" eb="2">
      <t>ハイスイ</t>
    </rPh>
    <rPh sb="2" eb="4">
      <t>コウシツ</t>
    </rPh>
    <rPh sb="4" eb="6">
      <t>エンカ</t>
    </rPh>
    <rPh sb="9" eb="10">
      <t>カン</t>
    </rPh>
    <phoneticPr fontId="5"/>
  </si>
  <si>
    <t>VP　　一般</t>
    <rPh sb="4" eb="6">
      <t>イッパン</t>
    </rPh>
    <phoneticPr fontId="5"/>
  </si>
  <si>
    <t>弁類</t>
    <rPh sb="0" eb="2">
      <t>ベンルイ</t>
    </rPh>
    <phoneticPr fontId="1"/>
  </si>
  <si>
    <t>ゴムシートバタ弁(10K)</t>
    <rPh sb="7" eb="8">
      <t>ベン</t>
    </rPh>
    <phoneticPr fontId="1"/>
  </si>
  <si>
    <t>組</t>
    <rPh sb="0" eb="1">
      <t>クミ</t>
    </rPh>
    <phoneticPr fontId="1"/>
  </si>
  <si>
    <t>配管接続工事</t>
    <rPh sb="0" eb="2">
      <t>ハイカン</t>
    </rPh>
    <rPh sb="2" eb="4">
      <t>セツゾク</t>
    </rPh>
    <rPh sb="4" eb="6">
      <t>コウジ</t>
    </rPh>
    <phoneticPr fontId="1"/>
  </si>
  <si>
    <t>短管500L(ﾌﾗﾝｼﾞ)</t>
    <rPh sb="0" eb="1">
      <t>タン</t>
    </rPh>
    <rPh sb="1" eb="2">
      <t>カン</t>
    </rPh>
    <phoneticPr fontId="1"/>
  </si>
  <si>
    <t>箇所</t>
    <rPh sb="0" eb="2">
      <t>カショ</t>
    </rPh>
    <phoneticPr fontId="5"/>
  </si>
  <si>
    <t>箇所</t>
    <rPh sb="0" eb="2">
      <t>カショ</t>
    </rPh>
    <phoneticPr fontId="1"/>
  </si>
  <si>
    <t>機器据付工事</t>
    <rPh sb="0" eb="2">
      <t>キキ</t>
    </rPh>
    <rPh sb="2" eb="3">
      <t>ス</t>
    </rPh>
    <rPh sb="3" eb="4">
      <t>ツ</t>
    </rPh>
    <rPh sb="4" eb="6">
      <t>コウジ</t>
    </rPh>
    <phoneticPr fontId="5"/>
  </si>
  <si>
    <t>配管保温工事</t>
    <rPh sb="0" eb="2">
      <t>ハイカン</t>
    </rPh>
    <rPh sb="2" eb="4">
      <t>ホオン</t>
    </rPh>
    <rPh sb="4" eb="6">
      <t>コウジ</t>
    </rPh>
    <phoneticPr fontId="5"/>
  </si>
  <si>
    <t>既設管接続工事</t>
    <rPh sb="0" eb="2">
      <t>キセツ</t>
    </rPh>
    <rPh sb="2" eb="3">
      <t>カン</t>
    </rPh>
    <rPh sb="3" eb="5">
      <t>セツゾク</t>
    </rPh>
    <rPh sb="5" eb="7">
      <t>コウジ</t>
    </rPh>
    <phoneticPr fontId="5"/>
  </si>
  <si>
    <t>電源線結線工事</t>
    <rPh sb="0" eb="2">
      <t>デンゲン</t>
    </rPh>
    <rPh sb="2" eb="3">
      <t>セン</t>
    </rPh>
    <rPh sb="3" eb="5">
      <t>ケッセン</t>
    </rPh>
    <rPh sb="5" eb="7">
      <t>コウジ</t>
    </rPh>
    <phoneticPr fontId="5"/>
  </si>
  <si>
    <t>水張水抜き費</t>
    <rPh sb="0" eb="1">
      <t>スイ</t>
    </rPh>
    <rPh sb="1" eb="2">
      <t>ハリ</t>
    </rPh>
    <rPh sb="2" eb="3">
      <t>スイ</t>
    </rPh>
    <rPh sb="3" eb="4">
      <t>ヌ</t>
    </rPh>
    <rPh sb="5" eb="6">
      <t>ヒ</t>
    </rPh>
    <phoneticPr fontId="5"/>
  </si>
  <si>
    <t>1.直接仮設工事</t>
    <rPh sb="2" eb="4">
      <t>チョクセツ</t>
    </rPh>
    <rPh sb="4" eb="6">
      <t>カセツ</t>
    </rPh>
    <rPh sb="6" eb="8">
      <t>コウジ</t>
    </rPh>
    <phoneticPr fontId="5"/>
  </si>
  <si>
    <t>2.金属工事</t>
    <rPh sb="2" eb="4">
      <t>キンゾク</t>
    </rPh>
    <rPh sb="4" eb="6">
      <t>コウジ</t>
    </rPh>
    <phoneticPr fontId="5"/>
  </si>
  <si>
    <t>3.内外装工事</t>
    <rPh sb="2" eb="5">
      <t>ナイガイソウ</t>
    </rPh>
    <rPh sb="5" eb="7">
      <t>コウジ</t>
    </rPh>
    <phoneticPr fontId="5"/>
  </si>
  <si>
    <t>4.解体工事</t>
    <rPh sb="2" eb="4">
      <t>カイタイ</t>
    </rPh>
    <rPh sb="4" eb="6">
      <t>コウジ</t>
    </rPh>
    <phoneticPr fontId="5"/>
  </si>
  <si>
    <t>機器撤去</t>
    <rPh sb="0" eb="2">
      <t>キキ</t>
    </rPh>
    <rPh sb="2" eb="4">
      <t>テッキョ</t>
    </rPh>
    <phoneticPr fontId="5"/>
  </si>
  <si>
    <t>配管撤去</t>
    <rPh sb="0" eb="2">
      <t>ハイカン</t>
    </rPh>
    <rPh sb="2" eb="4">
      <t>テッキョ</t>
    </rPh>
    <phoneticPr fontId="5"/>
  </si>
  <si>
    <t>有価物運搬費</t>
    <rPh sb="0" eb="3">
      <t>ユウカブツ</t>
    </rPh>
    <rPh sb="3" eb="5">
      <t>ウンパン</t>
    </rPh>
    <rPh sb="5" eb="6">
      <t>ヒ</t>
    </rPh>
    <phoneticPr fontId="5"/>
  </si>
  <si>
    <t>有価物運搬費</t>
    <rPh sb="0" eb="3">
      <t>ユウカブツ</t>
    </rPh>
    <rPh sb="3" eb="5">
      <t>ウンパン</t>
    </rPh>
    <rPh sb="5" eb="6">
      <t>ヒ</t>
    </rPh>
    <phoneticPr fontId="1"/>
  </si>
  <si>
    <t>発生材運搬費</t>
    <rPh sb="0" eb="6">
      <t>ハッセイザイウンパンヒ</t>
    </rPh>
    <phoneticPr fontId="1"/>
  </si>
  <si>
    <t>産業廃棄物処分費</t>
    <rPh sb="0" eb="5">
      <t>サンギョウハイキブツ</t>
    </rPh>
    <rPh sb="5" eb="7">
      <t>ショブン</t>
    </rPh>
    <rPh sb="7" eb="8">
      <t>ヒ</t>
    </rPh>
    <phoneticPr fontId="1"/>
  </si>
  <si>
    <t>6.有価物処分費</t>
    <rPh sb="2" eb="5">
      <t>ユウカブツ</t>
    </rPh>
    <rPh sb="5" eb="7">
      <t>ショブン</t>
    </rPh>
    <rPh sb="7" eb="8">
      <t>ヒ</t>
    </rPh>
    <phoneticPr fontId="2"/>
  </si>
  <si>
    <t>有価物処分</t>
    <rPh sb="0" eb="3">
      <t>ユウカブツ</t>
    </rPh>
    <rPh sb="3" eb="5">
      <t>ショブン</t>
    </rPh>
    <phoneticPr fontId="5"/>
  </si>
  <si>
    <t>有価物処分</t>
    <rPh sb="0" eb="3">
      <t>ユウカブツ</t>
    </rPh>
    <rPh sb="3" eb="5">
      <t>ショブン</t>
    </rPh>
    <phoneticPr fontId="1"/>
  </si>
  <si>
    <t>7.産業廃棄物税相当額</t>
    <rPh sb="2" eb="4">
      <t>サンギョウ</t>
    </rPh>
    <rPh sb="4" eb="7">
      <t>ハイキブツ</t>
    </rPh>
    <rPh sb="7" eb="8">
      <t>ゼイ</t>
    </rPh>
    <rPh sb="8" eb="10">
      <t>ソウトウ</t>
    </rPh>
    <rPh sb="10" eb="11">
      <t>ガク</t>
    </rPh>
    <phoneticPr fontId="2"/>
  </si>
  <si>
    <t>産業廃棄物税相当額</t>
    <rPh sb="0" eb="5">
      <t>サンギョウハイキブツ</t>
    </rPh>
    <rPh sb="5" eb="6">
      <t>ゼイ</t>
    </rPh>
    <rPh sb="6" eb="9">
      <t>ソウトウガク</t>
    </rPh>
    <phoneticPr fontId="1"/>
  </si>
  <si>
    <t>明細①</t>
    <rPh sb="0" eb="2">
      <t>メイサイ</t>
    </rPh>
    <phoneticPr fontId="5"/>
  </si>
  <si>
    <t>明細②</t>
    <rPh sb="0" eb="2">
      <t>メイサイ</t>
    </rPh>
    <phoneticPr fontId="5"/>
  </si>
  <si>
    <t>冷温水管保温</t>
    <rPh sb="0" eb="3">
      <t>レイオンスイ</t>
    </rPh>
    <rPh sb="3" eb="4">
      <t>カン</t>
    </rPh>
    <rPh sb="4" eb="6">
      <t>ホオン</t>
    </rPh>
    <phoneticPr fontId="5"/>
  </si>
  <si>
    <t>天井内　GW　
ｱﾙﾐｶﾞﾗｽｸﾛｽ</t>
    <rPh sb="0" eb="3">
      <t>テンジョウナイ</t>
    </rPh>
    <phoneticPr fontId="5"/>
  </si>
  <si>
    <t>排水管保温</t>
    <rPh sb="0" eb="2">
      <t>ハイスイ</t>
    </rPh>
    <rPh sb="2" eb="3">
      <t>カン</t>
    </rPh>
    <rPh sb="3" eb="5">
      <t>ホオン</t>
    </rPh>
    <phoneticPr fontId="5"/>
  </si>
  <si>
    <t>明細③</t>
    <rPh sb="0" eb="2">
      <t>メイサイ</t>
    </rPh>
    <phoneticPr fontId="5"/>
  </si>
  <si>
    <t>配管切断・接続</t>
    <rPh sb="0" eb="4">
      <t>ハイカンセツダン</t>
    </rPh>
    <rPh sb="5" eb="7">
      <t>セツゾク</t>
    </rPh>
    <phoneticPr fontId="1"/>
  </si>
  <si>
    <t>鋼管　一般　保温有　</t>
    <rPh sb="0" eb="2">
      <t>コウカン</t>
    </rPh>
    <rPh sb="3" eb="5">
      <t>イッパン</t>
    </rPh>
    <rPh sb="6" eb="8">
      <t>ホオン</t>
    </rPh>
    <rPh sb="8" eb="9">
      <t>アリ</t>
    </rPh>
    <phoneticPr fontId="5"/>
  </si>
  <si>
    <t>VP　　一般　保温有</t>
    <rPh sb="4" eb="6">
      <t>イッパン</t>
    </rPh>
    <rPh sb="7" eb="10">
      <t>ホオンアリ</t>
    </rPh>
    <phoneticPr fontId="5"/>
  </si>
  <si>
    <t>明細④</t>
    <rPh sb="0" eb="2">
      <t>メイサイ</t>
    </rPh>
    <phoneticPr fontId="5"/>
  </si>
  <si>
    <t>ファンコイル結線</t>
    <rPh sb="6" eb="8">
      <t>ケッセン</t>
    </rPh>
    <phoneticPr fontId="1"/>
  </si>
  <si>
    <t>電動機結線</t>
    <phoneticPr fontId="1"/>
  </si>
  <si>
    <t>ﾘﾓｺﾝ結線</t>
    <rPh sb="4" eb="5">
      <t>ケツ</t>
    </rPh>
    <rPh sb="5" eb="6">
      <t>セン</t>
    </rPh>
    <phoneticPr fontId="1"/>
  </si>
  <si>
    <t>端子台増設、結線</t>
    <rPh sb="0" eb="2">
      <t>タンシ</t>
    </rPh>
    <rPh sb="2" eb="3">
      <t>ダイ</t>
    </rPh>
    <rPh sb="3" eb="5">
      <t>ゾウセツ</t>
    </rPh>
    <rPh sb="6" eb="7">
      <t>ケツ</t>
    </rPh>
    <rPh sb="7" eb="8">
      <t>セン</t>
    </rPh>
    <phoneticPr fontId="1"/>
  </si>
  <si>
    <t>明細⑤</t>
    <rPh sb="0" eb="2">
      <t>メイサイ</t>
    </rPh>
    <phoneticPr fontId="5"/>
  </si>
  <si>
    <t>水張、水抜き</t>
    <rPh sb="0" eb="1">
      <t>スイ</t>
    </rPh>
    <rPh sb="1" eb="2">
      <t>ハリ</t>
    </rPh>
    <rPh sb="3" eb="4">
      <t>スイ</t>
    </rPh>
    <rPh sb="4" eb="5">
      <t>ヌ</t>
    </rPh>
    <phoneticPr fontId="5"/>
  </si>
  <si>
    <t>配管工</t>
    <rPh sb="0" eb="3">
      <t>ハイカンコウ</t>
    </rPh>
    <phoneticPr fontId="1"/>
  </si>
  <si>
    <t>人工</t>
    <rPh sb="0" eb="1">
      <t>ニン</t>
    </rPh>
    <rPh sb="1" eb="2">
      <t>コウ</t>
    </rPh>
    <phoneticPr fontId="5"/>
  </si>
  <si>
    <t>名　　　　称</t>
    <phoneticPr fontId="1"/>
  </si>
  <si>
    <t>規　格　寸　法</t>
    <phoneticPr fontId="1"/>
  </si>
  <si>
    <t>数　量</t>
  </si>
  <si>
    <t>単位</t>
  </si>
  <si>
    <t>単　価</t>
  </si>
  <si>
    <t>金　　　額</t>
  </si>
  <si>
    <t>備　　　　　考</t>
  </si>
  <si>
    <t>明細⑥</t>
    <rPh sb="0" eb="2">
      <t>メイサイ</t>
    </rPh>
    <phoneticPr fontId="5"/>
  </si>
  <si>
    <t>直接仮設工事</t>
    <rPh sb="0" eb="4">
      <t>チョクセツカセツ</t>
    </rPh>
    <rPh sb="4" eb="6">
      <t>コウジ</t>
    </rPh>
    <phoneticPr fontId="1"/>
  </si>
  <si>
    <t>墨出し</t>
    <rPh sb="0" eb="2">
      <t>スミダ</t>
    </rPh>
    <phoneticPr fontId="1"/>
  </si>
  <si>
    <t xml:space="preserve"> 複合改修</t>
    <rPh sb="1" eb="5">
      <t>フクゴウカイシュウ</t>
    </rPh>
    <phoneticPr fontId="28"/>
  </si>
  <si>
    <t>m2</t>
    <phoneticPr fontId="5"/>
  </si>
  <si>
    <t>養生</t>
    <rPh sb="0" eb="2">
      <t>ヨウジョウ</t>
    </rPh>
    <phoneticPr fontId="1"/>
  </si>
  <si>
    <t>整理清掃後片付</t>
    <rPh sb="0" eb="4">
      <t>セイリセイソウ</t>
    </rPh>
    <rPh sb="4" eb="7">
      <t>アトカタヅ</t>
    </rPh>
    <phoneticPr fontId="1"/>
  </si>
  <si>
    <t>内部 仕上げ足場</t>
    <rPh sb="0" eb="2">
      <t>ナイブ</t>
    </rPh>
    <rPh sb="3" eb="5">
      <t>シア</t>
    </rPh>
    <rPh sb="6" eb="8">
      <t>アシバ</t>
    </rPh>
    <phoneticPr fontId="1"/>
  </si>
  <si>
    <t xml:space="preserve"> 脚立足場 一般</t>
    <rPh sb="1" eb="5">
      <t>キャタツアシバ</t>
    </rPh>
    <rPh sb="6" eb="8">
      <t>イッパン</t>
    </rPh>
    <phoneticPr fontId="5"/>
  </si>
  <si>
    <t>運搬費含</t>
    <rPh sb="0" eb="3">
      <t>ウンパンヒ</t>
    </rPh>
    <rPh sb="3" eb="4">
      <t>フク</t>
    </rPh>
    <phoneticPr fontId="1"/>
  </si>
  <si>
    <t>明細⑦</t>
    <rPh sb="0" eb="2">
      <t>メイサイ</t>
    </rPh>
    <phoneticPr fontId="5"/>
  </si>
  <si>
    <t>金属工事</t>
    <rPh sb="0" eb="4">
      <t>キンゾクコウジ</t>
    </rPh>
    <phoneticPr fontId="1"/>
  </si>
  <si>
    <t>軽量鉄骨天井下地</t>
    <rPh sb="0" eb="4">
      <t>ケイリョウテッコツ</t>
    </rPh>
    <rPh sb="4" eb="8">
      <t>テンジョウシタジ</t>
    </rPh>
    <phoneticPr fontId="5"/>
  </si>
  <si>
    <t xml:space="preserve"> 19形 @225</t>
    <rPh sb="3" eb="4">
      <t>ガタ</t>
    </rPh>
    <phoneticPr fontId="5"/>
  </si>
  <si>
    <t xml:space="preserve"> 19形 @360</t>
    <rPh sb="3" eb="4">
      <t>ガタ</t>
    </rPh>
    <phoneticPr fontId="5"/>
  </si>
  <si>
    <t>開口部補強</t>
    <rPh sb="0" eb="3">
      <t>カイコウブ</t>
    </rPh>
    <rPh sb="3" eb="5">
      <t>ホキョウ</t>
    </rPh>
    <phoneticPr fontId="1"/>
  </si>
  <si>
    <t xml:space="preserve"> 天井点検口　450×450</t>
    <rPh sb="1" eb="6">
      <t>テンジョウテンケンコウ</t>
    </rPh>
    <phoneticPr fontId="1"/>
  </si>
  <si>
    <t>ヶ所</t>
    <rPh sb="1" eb="2">
      <t>ショ</t>
    </rPh>
    <phoneticPr fontId="1"/>
  </si>
  <si>
    <t>天井点検口</t>
    <rPh sb="0" eb="5">
      <t>テンジョウテンケンコウ</t>
    </rPh>
    <phoneticPr fontId="5"/>
  </si>
  <si>
    <t xml:space="preserve"> 内外枠共額縁
 アルミ製 450×450</t>
    <rPh sb="1" eb="3">
      <t>ナイガイ</t>
    </rPh>
    <rPh sb="3" eb="4">
      <t>ワク</t>
    </rPh>
    <rPh sb="4" eb="5">
      <t>トモ</t>
    </rPh>
    <rPh sb="5" eb="7">
      <t>ガクブチ</t>
    </rPh>
    <rPh sb="12" eb="13">
      <t>セイ</t>
    </rPh>
    <phoneticPr fontId="1"/>
  </si>
  <si>
    <t>明細⑧</t>
    <rPh sb="0" eb="2">
      <t>メイサイ</t>
    </rPh>
    <phoneticPr fontId="5"/>
  </si>
  <si>
    <t>内外装工事</t>
    <rPh sb="0" eb="3">
      <t>ナイガイソウ</t>
    </rPh>
    <rPh sb="3" eb="5">
      <t>コウジ</t>
    </rPh>
    <phoneticPr fontId="1"/>
  </si>
  <si>
    <t>天井張り</t>
    <rPh sb="0" eb="2">
      <t>テンジョウ</t>
    </rPh>
    <rPh sb="2" eb="3">
      <t>ハ</t>
    </rPh>
    <phoneticPr fontId="1"/>
  </si>
  <si>
    <t xml:space="preserve"> GB-R t=12.5＋DR t=12.5</t>
    <phoneticPr fontId="1"/>
  </si>
  <si>
    <t>m2</t>
    <phoneticPr fontId="1"/>
  </si>
  <si>
    <t xml:space="preserve"> GB-D(T) t=9.5</t>
    <phoneticPr fontId="1"/>
  </si>
  <si>
    <t>ファンコイルユニット
腰パネル取外し、再取付</t>
    <rPh sb="11" eb="12">
      <t>コシ</t>
    </rPh>
    <rPh sb="15" eb="17">
      <t>トリハズ</t>
    </rPh>
    <rPh sb="19" eb="22">
      <t>サイトリツケ</t>
    </rPh>
    <phoneticPr fontId="1"/>
  </si>
  <si>
    <t>98台分</t>
    <rPh sb="2" eb="3">
      <t>ダイ</t>
    </rPh>
    <rPh sb="3" eb="4">
      <t>ブン</t>
    </rPh>
    <phoneticPr fontId="1"/>
  </si>
  <si>
    <t>明細⑨</t>
    <rPh sb="0" eb="2">
      <t>メイサイ</t>
    </rPh>
    <phoneticPr fontId="5"/>
  </si>
  <si>
    <t>解体工事</t>
    <rPh sb="0" eb="4">
      <t>カイタイコウジ</t>
    </rPh>
    <phoneticPr fontId="5"/>
  </si>
  <si>
    <t>天井ボード撤去</t>
    <rPh sb="0" eb="2">
      <t>テンジョウ</t>
    </rPh>
    <rPh sb="5" eb="7">
      <t>テッキョ</t>
    </rPh>
    <phoneticPr fontId="5"/>
  </si>
  <si>
    <t xml:space="preserve"> GB-D(T) t=9.0</t>
    <phoneticPr fontId="1"/>
  </si>
  <si>
    <t>m2</t>
    <phoneticPr fontId="30"/>
  </si>
  <si>
    <t xml:space="preserve"> GB-R t=12.5＋DR t=9.0</t>
    <phoneticPr fontId="1"/>
  </si>
  <si>
    <t>天井下地撤去</t>
    <rPh sb="0" eb="2">
      <t>テンジョウ</t>
    </rPh>
    <rPh sb="2" eb="4">
      <t>シタジ</t>
    </rPh>
    <rPh sb="4" eb="6">
      <t>テッキョ</t>
    </rPh>
    <phoneticPr fontId="1"/>
  </si>
  <si>
    <t>天井点検口撤去</t>
    <rPh sb="0" eb="5">
      <t>テンジョウテンケンコウ</t>
    </rPh>
    <rPh sb="5" eb="7">
      <t>テッキョ</t>
    </rPh>
    <phoneticPr fontId="1"/>
  </si>
  <si>
    <t>ヶ所</t>
    <rPh sb="1" eb="2">
      <t>ショ</t>
    </rPh>
    <phoneticPr fontId="30"/>
  </si>
  <si>
    <t>明細⑩</t>
    <rPh sb="0" eb="2">
      <t>メイサイ</t>
    </rPh>
    <phoneticPr fontId="5"/>
  </si>
  <si>
    <t>明細⑪</t>
    <rPh sb="0" eb="2">
      <t>メイサイ</t>
    </rPh>
    <phoneticPr fontId="5"/>
  </si>
  <si>
    <t>冷温水管</t>
    <rPh sb="0" eb="3">
      <t>レイオンスイ</t>
    </rPh>
    <rPh sb="3" eb="4">
      <t>カン</t>
    </rPh>
    <phoneticPr fontId="5"/>
  </si>
  <si>
    <t>ドレン管</t>
    <rPh sb="3" eb="4">
      <t>カン</t>
    </rPh>
    <phoneticPr fontId="5"/>
  </si>
  <si>
    <t>保温撤去</t>
    <rPh sb="0" eb="2">
      <t>ホオン</t>
    </rPh>
    <rPh sb="2" eb="4">
      <t>テッキョ</t>
    </rPh>
    <phoneticPr fontId="1"/>
  </si>
  <si>
    <t>明細⑫</t>
    <rPh sb="0" eb="2">
      <t>メイサイ</t>
    </rPh>
    <phoneticPr fontId="5"/>
  </si>
  <si>
    <t>4tダンプ　25K以下</t>
    <phoneticPr fontId="1"/>
  </si>
  <si>
    <t>明細⑬</t>
    <rPh sb="0" eb="2">
      <t>メイサイ</t>
    </rPh>
    <phoneticPr fontId="5"/>
  </si>
  <si>
    <t>発生材運搬費</t>
    <rPh sb="0" eb="3">
      <t>ハッセイザイ</t>
    </rPh>
    <rPh sb="3" eb="5">
      <t>ウンパン</t>
    </rPh>
    <rPh sb="5" eb="6">
      <t>ヒ</t>
    </rPh>
    <phoneticPr fontId="1"/>
  </si>
  <si>
    <t>［運搬費］</t>
    <rPh sb="1" eb="4">
      <t>ウンパンヒ</t>
    </rPh>
    <phoneticPr fontId="1"/>
  </si>
  <si>
    <t>ボード類</t>
    <rPh sb="3" eb="4">
      <t>ルイ</t>
    </rPh>
    <phoneticPr fontId="1"/>
  </si>
  <si>
    <t>4tダンプ　25K以下</t>
    <rPh sb="9" eb="11">
      <t>イカ</t>
    </rPh>
    <phoneticPr fontId="30"/>
  </si>
  <si>
    <t>明細⑭</t>
    <rPh sb="0" eb="2">
      <t>メイサイ</t>
    </rPh>
    <phoneticPr fontId="1"/>
  </si>
  <si>
    <t>産業廃棄物処分費</t>
    <rPh sb="0" eb="5">
      <t>サンギョウハイキブツ</t>
    </rPh>
    <rPh sb="5" eb="8">
      <t>ショブンヒ</t>
    </rPh>
    <phoneticPr fontId="1"/>
  </si>
  <si>
    <t>［処分費］</t>
    <rPh sb="1" eb="3">
      <t>ショブン</t>
    </rPh>
    <rPh sb="3" eb="4">
      <t>ヒ</t>
    </rPh>
    <phoneticPr fontId="1"/>
  </si>
  <si>
    <t>最終処分</t>
    <rPh sb="0" eb="4">
      <t>サイシュウショブン</t>
    </rPh>
    <phoneticPr fontId="1"/>
  </si>
  <si>
    <t>t</t>
    <phoneticPr fontId="5"/>
  </si>
  <si>
    <t>t</t>
    <phoneticPr fontId="1"/>
  </si>
  <si>
    <t>明細⑮</t>
    <rPh sb="0" eb="2">
      <t>メイサイ</t>
    </rPh>
    <phoneticPr fontId="5"/>
  </si>
  <si>
    <t>有価処分</t>
    <rPh sb="0" eb="4">
      <t>ユウカショブン</t>
    </rPh>
    <phoneticPr fontId="1"/>
  </si>
  <si>
    <t>鉄くず　H-4相当</t>
    <phoneticPr fontId="5"/>
  </si>
  <si>
    <t>明細⑯</t>
    <rPh sb="0" eb="2">
      <t>メイサイ</t>
    </rPh>
    <phoneticPr fontId="1"/>
  </si>
  <si>
    <t>産業廃棄物税</t>
    <rPh sb="0" eb="6">
      <t>サンギョウハイキブツゼイ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</si>
</sst>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76" formatCode="#,##0;&quot;▲&quot;#,##0"/>
    <numFmt numFmtId="177" formatCode="0_ "/>
    <numFmt numFmtId="178" formatCode="\+#,##0.00;\-#,##0.00"/>
    <numFmt numFmtId="179" formatCode="0\A"/>
    <numFmt numFmtId="180" formatCode="#,##0;&quot;▲ &quot;#,##0;;@"/>
    <numFmt numFmtId="181" formatCode="&quot;【処分費】&quot;\ #,#00"/>
    <numFmt numFmtId="182" formatCode="&quot;【内産廃税】&quot;\ #,#00"/>
    <numFmt numFmtId="183" formatCode="#,##0;&quot;▲ &quot;#,##0"/>
    <numFmt numFmtId="184" formatCode="0.0"/>
    <numFmt numFmtId="185" formatCode="0.0\k\w"/>
    <numFmt numFmtId="186" formatCode="0_);[Red]\(0\)"/>
    <numFmt numFmtId="187" formatCode="#,##0.0;[Red]\-#,##0.0"/>
    <numFmt numFmtId="188" formatCode="#,##0.0;&quot;▲ &quot;#,##0.0"/>
    <numFmt numFmtId="189" formatCode="#,##0.00;&quot;▲ &quot;#,##0.00"/>
    <numFmt numFmtId="190" formatCode="&quot; 市-&quot;#"/>
  </numFmts>
  <fonts count="32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Ｐ明朝"/>
      <family val="1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3"/>
      <name val="ＭＳ ゴシック"/>
      <family val="3"/>
      <charset val="128"/>
    </font>
    <font>
      <sz val="13"/>
      <name val="ＭＳ Ｐゴシック"/>
      <family val="3"/>
      <charset val="128"/>
    </font>
    <font>
      <sz val="8"/>
      <name val="ＭＳ ゴシック"/>
      <family val="3"/>
      <charset val="128"/>
    </font>
    <font>
      <sz val="9"/>
      <name val="ＭＳ Ｐゴシック"/>
      <family val="3"/>
      <charset val="128"/>
    </font>
    <font>
      <sz val="11"/>
      <name val="明朝"/>
      <family val="1"/>
      <charset val="128"/>
    </font>
    <font>
      <sz val="11"/>
      <color indexed="8"/>
      <name val="ＭＳ Ｐゴシック"/>
      <family val="3"/>
      <charset val="128"/>
    </font>
    <font>
      <sz val="13"/>
      <color theme="1"/>
      <name val="ＭＳ ゴシック"/>
      <family val="3"/>
      <charset val="128"/>
    </font>
    <font>
      <sz val="6"/>
      <name val="明朝"/>
      <family val="1"/>
      <charset val="128"/>
    </font>
    <font>
      <sz val="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/>
      <diagonal/>
    </border>
    <border diagonalUp="1" diagonalDown="1">
      <left/>
      <right/>
      <top/>
      <bottom/>
      <diagonal/>
    </border>
  </borders>
  <cellStyleXfs count="5">
    <xf numFmtId="0" fontId="0" fillId="0" borderId="0">
      <alignment vertical="center"/>
    </xf>
    <xf numFmtId="0" fontId="15" fillId="2" borderId="0"/>
    <xf numFmtId="38" fontId="27" fillId="2" borderId="0" applyFont="0" applyFill="0" applyBorder="0" applyAlignment="0" applyProtection="0"/>
    <xf numFmtId="0" fontId="15" fillId="2" borderId="0"/>
    <xf numFmtId="38" fontId="15" fillId="2" borderId="0" applyFont="0" applyFill="0" applyBorder="0" applyAlignment="0" applyProtection="0"/>
  </cellStyleXfs>
  <cellXfs count="37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4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1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2" xfId="0" applyFont="1" applyBorder="1">
      <alignment vertical="center"/>
    </xf>
    <xf numFmtId="0" fontId="6" fillId="0" borderId="15" xfId="0" applyFont="1" applyBorder="1" applyAlignment="1">
      <alignment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horizontal="center"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horizontal="center" vertical="center" shrinkToFit="1"/>
    </xf>
    <xf numFmtId="0" fontId="6" fillId="0" borderId="23" xfId="0" applyFont="1" applyBorder="1" applyAlignment="1">
      <alignment vertical="center" shrinkToFit="1"/>
    </xf>
    <xf numFmtId="0" fontId="6" fillId="0" borderId="24" xfId="0" applyFont="1" applyBorder="1" applyAlignment="1">
      <alignment vertical="center" shrinkToFit="1"/>
    </xf>
    <xf numFmtId="0" fontId="6" fillId="0" borderId="25" xfId="0" applyFont="1" applyBorder="1" applyAlignment="1">
      <alignment horizontal="center" vertical="center" shrinkToFit="1"/>
    </xf>
    <xf numFmtId="0" fontId="6" fillId="0" borderId="26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 shrinkToFit="1"/>
    </xf>
    <xf numFmtId="0" fontId="6" fillId="0" borderId="17" xfId="0" applyFont="1" applyBorder="1" applyAlignment="1">
      <alignment horizontal="left" vertical="center" shrinkToFit="1"/>
    </xf>
    <xf numFmtId="0" fontId="6" fillId="0" borderId="21" xfId="0" applyFont="1" applyBorder="1" applyAlignment="1">
      <alignment horizontal="left" vertical="center" shrinkToFit="1"/>
    </xf>
    <xf numFmtId="176" fontId="4" fillId="0" borderId="20" xfId="0" applyNumberFormat="1" applyFont="1" applyBorder="1" applyAlignment="1">
      <alignment horizontal="right" vertical="center" shrinkToFit="1"/>
    </xf>
    <xf numFmtId="176" fontId="4" fillId="0" borderId="18" xfId="0" applyNumberFormat="1" applyFont="1" applyBorder="1" applyAlignment="1">
      <alignment horizontal="right" vertical="center" shrinkToFit="1"/>
    </xf>
    <xf numFmtId="176" fontId="4" fillId="0" borderId="22" xfId="0" applyNumberFormat="1" applyFont="1" applyBorder="1" applyAlignment="1">
      <alignment horizontal="right" vertical="center" shrinkToFit="1"/>
    </xf>
    <xf numFmtId="176" fontId="4" fillId="0" borderId="25" xfId="0" applyNumberFormat="1" applyFont="1" applyBorder="1" applyAlignment="1">
      <alignment horizontal="right" vertical="center" shrinkToFit="1"/>
    </xf>
    <xf numFmtId="176" fontId="8" fillId="0" borderId="20" xfId="0" applyNumberFormat="1" applyFont="1" applyBorder="1" applyAlignment="1">
      <alignment horizontal="right" vertical="center" shrinkToFit="1"/>
    </xf>
    <xf numFmtId="176" fontId="8" fillId="0" borderId="18" xfId="0" applyNumberFormat="1" applyFont="1" applyBorder="1" applyAlignment="1">
      <alignment horizontal="right" vertical="center" shrinkToFit="1"/>
    </xf>
    <xf numFmtId="176" fontId="8" fillId="0" borderId="22" xfId="0" applyNumberFormat="1" applyFont="1" applyBorder="1" applyAlignment="1">
      <alignment horizontal="right" vertical="center" shrinkToFit="1"/>
    </xf>
    <xf numFmtId="176" fontId="2" fillId="0" borderId="25" xfId="0" applyNumberFormat="1" applyFont="1" applyBorder="1" applyAlignment="1">
      <alignment horizontal="right" vertical="center" shrinkToFit="1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6" fillId="0" borderId="13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4" xfId="0" applyNumberFormat="1" applyFont="1" applyBorder="1">
      <alignment vertical="center"/>
    </xf>
    <xf numFmtId="49" fontId="5" fillId="0" borderId="31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vertical="center" shrinkToFit="1"/>
    </xf>
    <xf numFmtId="49" fontId="6" fillId="0" borderId="17" xfId="0" applyNumberFormat="1" applyFont="1" applyBorder="1" applyAlignment="1">
      <alignment vertical="center" shrinkToFit="1"/>
    </xf>
    <xf numFmtId="49" fontId="6" fillId="0" borderId="15" xfId="0" applyNumberFormat="1" applyFont="1" applyBorder="1" applyAlignment="1">
      <alignment horizontal="center" vertical="center" shrinkToFit="1"/>
    </xf>
    <xf numFmtId="49" fontId="6" fillId="0" borderId="16" xfId="0" applyNumberFormat="1" applyFont="1" applyBorder="1" applyAlignment="1">
      <alignment vertical="center" shrinkToFit="1"/>
    </xf>
    <xf numFmtId="49" fontId="6" fillId="0" borderId="19" xfId="0" applyNumberFormat="1" applyFont="1" applyBorder="1" applyAlignment="1">
      <alignment vertical="center" shrinkToFit="1"/>
    </xf>
    <xf numFmtId="49" fontId="6" fillId="0" borderId="20" xfId="0" quotePrefix="1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6" fillId="0" borderId="20" xfId="0" applyNumberFormat="1" applyFont="1" applyBorder="1" applyAlignment="1">
      <alignment horizontal="center" vertical="center" shrinkToFit="1"/>
    </xf>
    <xf numFmtId="49" fontId="3" fillId="0" borderId="0" xfId="0" applyNumberFormat="1" applyFont="1" applyAlignment="1">
      <alignment horizontal="right" vertical="center"/>
    </xf>
    <xf numFmtId="0" fontId="0" fillId="0" borderId="5" xfId="0" applyBorder="1">
      <alignment vertical="center"/>
    </xf>
    <xf numFmtId="49" fontId="5" fillId="0" borderId="6" xfId="0" applyNumberFormat="1" applyFont="1" applyBorder="1" applyAlignment="1">
      <alignment horizontal="center" vertical="center" shrinkToFit="1"/>
    </xf>
    <xf numFmtId="49" fontId="5" fillId="0" borderId="6" xfId="0" applyNumberFormat="1" applyFont="1" applyBorder="1" applyAlignment="1">
      <alignment vertical="center" shrinkToFit="1"/>
    </xf>
    <xf numFmtId="49" fontId="5" fillId="0" borderId="2" xfId="0" applyNumberFormat="1" applyFont="1" applyBorder="1" applyAlignment="1">
      <alignment horizontal="center" vertical="center" shrinkToFit="1"/>
    </xf>
    <xf numFmtId="49" fontId="5" fillId="0" borderId="2" xfId="0" applyNumberFormat="1" applyFont="1" applyBorder="1" applyAlignment="1">
      <alignment horizontal="right" vertical="center" shrinkToFit="1"/>
    </xf>
    <xf numFmtId="39" fontId="5" fillId="0" borderId="2" xfId="0" applyNumberFormat="1" applyFont="1" applyBorder="1" applyAlignment="1">
      <alignment horizontal="right" vertical="center" shrinkToFit="1"/>
    </xf>
    <xf numFmtId="49" fontId="5" fillId="0" borderId="2" xfId="0" applyNumberFormat="1" applyFont="1" applyBorder="1" applyAlignment="1">
      <alignment vertical="center" shrinkToFit="1"/>
    </xf>
    <xf numFmtId="39" fontId="5" fillId="0" borderId="2" xfId="0" quotePrefix="1" applyNumberFormat="1" applyFont="1" applyBorder="1" applyAlignment="1">
      <alignment horizontal="right" vertical="center" shrinkToFit="1"/>
    </xf>
    <xf numFmtId="0" fontId="6" fillId="0" borderId="2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  <xf numFmtId="0" fontId="6" fillId="0" borderId="24" xfId="0" applyFont="1" applyBorder="1" applyAlignment="1">
      <alignment horizontal="left" vertical="center" shrinkToFit="1"/>
    </xf>
    <xf numFmtId="49" fontId="5" fillId="0" borderId="0" xfId="0" applyNumberFormat="1" applyFont="1" applyAlignment="1">
      <alignment horizontal="center" shrinkToFit="1"/>
    </xf>
    <xf numFmtId="49" fontId="5" fillId="0" borderId="8" xfId="0" applyNumberFormat="1" applyFont="1" applyBorder="1" applyAlignment="1">
      <alignment horizontal="center" shrinkToFit="1"/>
    </xf>
    <xf numFmtId="49" fontId="5" fillId="0" borderId="30" xfId="0" applyNumberFormat="1" applyFont="1" applyBorder="1" applyAlignment="1">
      <alignment horizontal="center" shrinkToFit="1"/>
    </xf>
    <xf numFmtId="49" fontId="5" fillId="0" borderId="6" xfId="0" applyNumberFormat="1" applyFont="1" applyBorder="1" applyAlignment="1">
      <alignment horizontal="center" shrinkToFit="1"/>
    </xf>
    <xf numFmtId="49" fontId="5" fillId="0" borderId="0" xfId="0" applyNumberFormat="1" applyFont="1" applyAlignment="1">
      <alignment shrinkToFit="1"/>
    </xf>
    <xf numFmtId="49" fontId="5" fillId="0" borderId="8" xfId="0" applyNumberFormat="1" applyFont="1" applyBorder="1" applyAlignment="1">
      <alignment shrinkToFit="1"/>
    </xf>
    <xf numFmtId="49" fontId="5" fillId="0" borderId="30" xfId="0" applyNumberFormat="1" applyFont="1" applyBorder="1" applyAlignment="1">
      <alignment shrinkToFit="1"/>
    </xf>
    <xf numFmtId="49" fontId="5" fillId="0" borderId="6" xfId="0" applyNumberFormat="1" applyFont="1" applyBorder="1" applyAlignment="1">
      <alignment shrinkToFit="1"/>
    </xf>
    <xf numFmtId="49" fontId="5" fillId="0" borderId="27" xfId="0" applyNumberFormat="1" applyFont="1" applyBorder="1" applyAlignment="1">
      <alignment horizontal="right" shrinkToFit="1"/>
    </xf>
    <xf numFmtId="49" fontId="5" fillId="0" borderId="27" xfId="0" applyNumberFormat="1" applyFont="1" applyBorder="1" applyAlignment="1">
      <alignment horizontal="right" vertical="center" shrinkToFit="1"/>
    </xf>
    <xf numFmtId="49" fontId="5" fillId="0" borderId="0" xfId="0" applyNumberFormat="1" applyFont="1" applyAlignment="1">
      <alignment vertical="center" shrinkToFit="1"/>
    </xf>
    <xf numFmtId="49" fontId="5" fillId="0" borderId="0" xfId="0" applyNumberFormat="1" applyFont="1" applyAlignment="1">
      <alignment horizontal="center" vertical="center" shrinkToFit="1"/>
    </xf>
    <xf numFmtId="49" fontId="5" fillId="0" borderId="10" xfId="0" applyNumberFormat="1" applyFont="1" applyBorder="1" applyAlignment="1">
      <alignment horizontal="right" shrinkToFit="1"/>
    </xf>
    <xf numFmtId="49" fontId="5" fillId="0" borderId="28" xfId="0" applyNumberFormat="1" applyFont="1" applyBorder="1" applyAlignment="1">
      <alignment horizontal="right" shrinkToFit="1"/>
    </xf>
    <xf numFmtId="49" fontId="5" fillId="0" borderId="29" xfId="0" applyNumberFormat="1" applyFont="1" applyBorder="1" applyAlignment="1">
      <alignment horizontal="right" shrinkToFit="1"/>
    </xf>
    <xf numFmtId="49" fontId="5" fillId="0" borderId="10" xfId="0" applyNumberFormat="1" applyFont="1" applyBorder="1" applyAlignment="1">
      <alignment horizontal="right" vertical="center" shrinkToFit="1"/>
    </xf>
    <xf numFmtId="49" fontId="5" fillId="0" borderId="8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5" fillId="0" borderId="28" xfId="0" applyNumberFormat="1" applyFont="1" applyBorder="1" applyAlignment="1">
      <alignment horizontal="right" vertical="center" shrinkToFit="1"/>
    </xf>
    <xf numFmtId="49" fontId="5" fillId="0" borderId="30" xfId="0" applyNumberFormat="1" applyFont="1" applyBorder="1" applyAlignment="1">
      <alignment vertical="center" shrinkToFit="1"/>
    </xf>
    <xf numFmtId="49" fontId="5" fillId="0" borderId="30" xfId="0" applyNumberFormat="1" applyFont="1" applyBorder="1" applyAlignment="1">
      <alignment horizontal="center" vertical="center" shrinkToFit="1"/>
    </xf>
    <xf numFmtId="49" fontId="5" fillId="0" borderId="29" xfId="0" applyNumberFormat="1" applyFont="1" applyBorder="1" applyAlignment="1">
      <alignment horizontal="right" vertical="center" shrinkToFit="1"/>
    </xf>
    <xf numFmtId="49" fontId="5" fillId="0" borderId="0" xfId="0" applyNumberFormat="1" applyFont="1" applyAlignment="1">
      <alignment horizontal="left"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5" fillId="0" borderId="30" xfId="0" applyNumberFormat="1" applyFont="1" applyBorder="1" applyAlignment="1">
      <alignment horizontal="left" vertical="center" shrinkToFit="1"/>
    </xf>
    <xf numFmtId="49" fontId="5" fillId="0" borderId="6" xfId="0" applyNumberFormat="1" applyFont="1" applyBorder="1" applyAlignment="1">
      <alignment horizontal="left" vertical="center" shrinkToFit="1"/>
    </xf>
    <xf numFmtId="0" fontId="5" fillId="0" borderId="0" xfId="0" applyFont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30" xfId="0" quotePrefix="1" applyFont="1" applyBorder="1" applyAlignment="1">
      <alignment vertical="center" shrinkToFit="1"/>
    </xf>
    <xf numFmtId="0" fontId="5" fillId="0" borderId="0" xfId="0" quotePrefix="1" applyFont="1" applyAlignment="1">
      <alignment vertical="center" shrinkToFit="1"/>
    </xf>
    <xf numFmtId="0" fontId="5" fillId="0" borderId="8" xfId="0" quotePrefix="1" applyFont="1" applyBorder="1" applyAlignment="1">
      <alignment vertical="center" shrinkToFit="1"/>
    </xf>
    <xf numFmtId="0" fontId="5" fillId="0" borderId="6" xfId="0" quotePrefix="1" applyFont="1" applyBorder="1" applyAlignment="1">
      <alignment vertical="center" shrinkToFit="1"/>
    </xf>
    <xf numFmtId="0" fontId="5" fillId="0" borderId="30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7" fillId="0" borderId="0" xfId="0" applyFont="1" applyAlignment="1">
      <alignment horizontal="right" vertical="center" shrinkToFit="1"/>
    </xf>
    <xf numFmtId="178" fontId="7" fillId="0" borderId="0" xfId="0" applyNumberFormat="1" applyFont="1" applyAlignment="1">
      <alignment horizontal="right" shrinkToFit="1"/>
    </xf>
    <xf numFmtId="39" fontId="7" fillId="0" borderId="0" xfId="0" applyNumberFormat="1" applyFont="1" applyAlignment="1">
      <alignment horizontal="right" shrinkToFit="1"/>
    </xf>
    <xf numFmtId="39" fontId="7" fillId="0" borderId="5" xfId="0" applyNumberFormat="1" applyFont="1" applyBorder="1" applyAlignment="1">
      <alignment horizontal="right" vertical="center" shrinkToFit="1"/>
    </xf>
    <xf numFmtId="178" fontId="7" fillId="0" borderId="0" xfId="0" applyNumberFormat="1" applyFont="1" applyAlignment="1">
      <alignment horizontal="right" vertical="center" shrinkToFit="1"/>
    </xf>
    <xf numFmtId="39" fontId="7" fillId="0" borderId="0" xfId="0" applyNumberFormat="1" applyFont="1" applyAlignment="1">
      <alignment horizontal="right" vertical="center" shrinkToFit="1"/>
    </xf>
    <xf numFmtId="0" fontId="7" fillId="0" borderId="8" xfId="0" applyFont="1" applyBorder="1" applyAlignment="1">
      <alignment horizontal="right" vertical="center" shrinkToFit="1"/>
    </xf>
    <xf numFmtId="178" fontId="7" fillId="0" borderId="8" xfId="0" applyNumberFormat="1" applyFont="1" applyBorder="1" applyAlignment="1">
      <alignment horizontal="right" shrinkToFit="1"/>
    </xf>
    <xf numFmtId="39" fontId="7" fillId="0" borderId="8" xfId="0" applyNumberFormat="1" applyFont="1" applyBorder="1" applyAlignment="1">
      <alignment horizontal="right" shrinkToFit="1"/>
    </xf>
    <xf numFmtId="0" fontId="7" fillId="0" borderId="30" xfId="0" applyFont="1" applyBorder="1" applyAlignment="1">
      <alignment horizontal="right" vertical="center" shrinkToFit="1"/>
    </xf>
    <xf numFmtId="178" fontId="7" fillId="0" borderId="30" xfId="0" applyNumberFormat="1" applyFont="1" applyBorder="1" applyAlignment="1">
      <alignment horizontal="right" shrinkToFit="1"/>
    </xf>
    <xf numFmtId="39" fontId="7" fillId="0" borderId="30" xfId="0" quotePrefix="1" applyNumberFormat="1" applyFont="1" applyBorder="1" applyAlignment="1">
      <alignment horizontal="right" shrinkToFit="1"/>
    </xf>
    <xf numFmtId="39" fontId="7" fillId="0" borderId="0" xfId="0" quotePrefix="1" applyNumberFormat="1" applyFont="1" applyAlignment="1">
      <alignment horizontal="right" shrinkToFit="1"/>
    </xf>
    <xf numFmtId="39" fontId="7" fillId="0" borderId="8" xfId="0" quotePrefix="1" applyNumberFormat="1" applyFont="1" applyBorder="1" applyAlignment="1">
      <alignment horizontal="right" shrinkToFit="1"/>
    </xf>
    <xf numFmtId="0" fontId="7" fillId="0" borderId="6" xfId="0" applyFont="1" applyBorder="1" applyAlignment="1">
      <alignment horizontal="right" vertical="center" shrinkToFit="1"/>
    </xf>
    <xf numFmtId="178" fontId="7" fillId="0" borderId="6" xfId="0" applyNumberFormat="1" applyFont="1" applyBorder="1" applyAlignment="1">
      <alignment horizontal="right" shrinkToFit="1"/>
    </xf>
    <xf numFmtId="39" fontId="7" fillId="0" borderId="6" xfId="0" quotePrefix="1" applyNumberFormat="1" applyFont="1" applyBorder="1" applyAlignment="1">
      <alignment horizontal="right" shrinkToFit="1"/>
    </xf>
    <xf numFmtId="178" fontId="7" fillId="0" borderId="8" xfId="0" applyNumberFormat="1" applyFont="1" applyBorder="1" applyAlignment="1">
      <alignment horizontal="right" vertical="center" shrinkToFit="1"/>
    </xf>
    <xf numFmtId="39" fontId="7" fillId="0" borderId="8" xfId="0" applyNumberFormat="1" applyFont="1" applyBorder="1" applyAlignment="1">
      <alignment horizontal="right" vertical="center" shrinkToFit="1"/>
    </xf>
    <xf numFmtId="178" fontId="7" fillId="0" borderId="30" xfId="0" applyNumberFormat="1" applyFont="1" applyBorder="1" applyAlignment="1">
      <alignment horizontal="right" vertical="center" shrinkToFit="1"/>
    </xf>
    <xf numFmtId="39" fontId="7" fillId="0" borderId="30" xfId="0" quotePrefix="1" applyNumberFormat="1" applyFont="1" applyBorder="1" applyAlignment="1">
      <alignment horizontal="right" vertical="center" shrinkToFit="1"/>
    </xf>
    <xf numFmtId="39" fontId="7" fillId="0" borderId="0" xfId="0" quotePrefix="1" applyNumberFormat="1" applyFont="1" applyAlignment="1">
      <alignment horizontal="right" vertical="center" shrinkToFit="1"/>
    </xf>
    <xf numFmtId="39" fontId="7" fillId="0" borderId="8" xfId="0" quotePrefix="1" applyNumberFormat="1" applyFont="1" applyBorder="1" applyAlignment="1">
      <alignment horizontal="right" vertical="center" shrinkToFit="1"/>
    </xf>
    <xf numFmtId="178" fontId="7" fillId="0" borderId="6" xfId="0" applyNumberFormat="1" applyFont="1" applyBorder="1" applyAlignment="1">
      <alignment horizontal="right" vertical="center" shrinkToFit="1"/>
    </xf>
    <xf numFmtId="39" fontId="7" fillId="0" borderId="6" xfId="0" quotePrefix="1" applyNumberFormat="1" applyFont="1" applyBorder="1" applyAlignment="1">
      <alignment horizontal="right" vertical="center" shrinkToFit="1"/>
    </xf>
    <xf numFmtId="39" fontId="7" fillId="0" borderId="30" xfId="0" applyNumberFormat="1" applyFont="1" applyBorder="1" applyAlignment="1">
      <alignment horizontal="right" vertical="center" shrinkToFit="1"/>
    </xf>
    <xf numFmtId="39" fontId="7" fillId="0" borderId="6" xfId="0" applyNumberFormat="1" applyFont="1" applyBorder="1" applyAlignment="1">
      <alignment horizontal="right" vertical="center" shrinkToFit="1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5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37" xfId="0" applyFont="1" applyBorder="1" applyAlignment="1">
      <alignment vertical="center" shrinkToFit="1"/>
    </xf>
    <xf numFmtId="0" fontId="7" fillId="0" borderId="12" xfId="0" applyFont="1" applyBorder="1" applyAlignment="1">
      <alignment vertical="center" shrinkToFit="1"/>
    </xf>
    <xf numFmtId="0" fontId="7" fillId="0" borderId="37" xfId="0" quotePrefix="1" applyFont="1" applyBorder="1" applyAlignment="1">
      <alignment vertical="center" shrinkToFit="1"/>
    </xf>
    <xf numFmtId="0" fontId="7" fillId="0" borderId="5" xfId="0" quotePrefix="1" applyFont="1" applyBorder="1" applyAlignment="1">
      <alignment vertical="center" shrinkToFit="1"/>
    </xf>
    <xf numFmtId="0" fontId="7" fillId="0" borderId="9" xfId="0" quotePrefix="1" applyFont="1" applyBorder="1" applyAlignment="1">
      <alignment vertical="center" shrinkToFit="1"/>
    </xf>
    <xf numFmtId="0" fontId="7" fillId="0" borderId="12" xfId="0" quotePrefix="1" applyFont="1" applyBorder="1" applyAlignment="1">
      <alignment vertical="center" shrinkToFit="1"/>
    </xf>
    <xf numFmtId="39" fontId="7" fillId="0" borderId="5" xfId="0" applyNumberFormat="1" applyFont="1" applyBorder="1" applyAlignment="1">
      <alignment horizontal="right" shrinkToFit="1"/>
    </xf>
    <xf numFmtId="39" fontId="7" fillId="0" borderId="9" xfId="0" applyNumberFormat="1" applyFont="1" applyBorder="1" applyAlignment="1">
      <alignment horizontal="right" shrinkToFit="1"/>
    </xf>
    <xf numFmtId="39" fontId="7" fillId="0" borderId="37" xfId="0" quotePrefix="1" applyNumberFormat="1" applyFont="1" applyBorder="1" applyAlignment="1">
      <alignment horizontal="right" shrinkToFit="1"/>
    </xf>
    <xf numFmtId="39" fontId="7" fillId="0" borderId="5" xfId="0" quotePrefix="1" applyNumberFormat="1" applyFont="1" applyBorder="1" applyAlignment="1">
      <alignment horizontal="right" shrinkToFit="1"/>
    </xf>
    <xf numFmtId="39" fontId="7" fillId="0" borderId="9" xfId="0" quotePrefix="1" applyNumberFormat="1" applyFont="1" applyBorder="1" applyAlignment="1">
      <alignment horizontal="right" shrinkToFit="1"/>
    </xf>
    <xf numFmtId="39" fontId="7" fillId="0" borderId="12" xfId="0" quotePrefix="1" applyNumberFormat="1" applyFont="1" applyBorder="1" applyAlignment="1">
      <alignment horizontal="right" shrinkToFit="1"/>
    </xf>
    <xf numFmtId="0" fontId="0" fillId="0" borderId="6" xfId="0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0" fillId="2" borderId="38" xfId="0" applyFill="1" applyBorder="1">
      <alignment vertical="center"/>
    </xf>
    <xf numFmtId="49" fontId="3" fillId="2" borderId="38" xfId="0" applyNumberFormat="1" applyFont="1" applyFill="1" applyBorder="1">
      <alignment vertical="center"/>
    </xf>
    <xf numFmtId="49" fontId="3" fillId="2" borderId="38" xfId="0" applyNumberFormat="1" applyFont="1" applyFill="1" applyBorder="1" applyAlignment="1">
      <alignment horizontal="right" vertical="center"/>
    </xf>
    <xf numFmtId="0" fontId="2" fillId="2" borderId="38" xfId="0" applyFont="1" applyFill="1" applyBorder="1">
      <alignment vertical="center"/>
    </xf>
    <xf numFmtId="49" fontId="6" fillId="2" borderId="38" xfId="0" applyNumberFormat="1" applyFont="1" applyFill="1" applyBorder="1">
      <alignment vertical="center"/>
    </xf>
    <xf numFmtId="49" fontId="5" fillId="2" borderId="38" xfId="0" applyNumberFormat="1" applyFont="1" applyFill="1" applyBorder="1" applyAlignment="1">
      <alignment horizontal="center" vertical="center"/>
    </xf>
    <xf numFmtId="49" fontId="6" fillId="2" borderId="38" xfId="0" applyNumberFormat="1" applyFont="1" applyFill="1" applyBorder="1" applyAlignment="1">
      <alignment vertical="center" shrinkToFit="1"/>
    </xf>
    <xf numFmtId="176" fontId="4" fillId="2" borderId="38" xfId="0" applyNumberFormat="1" applyFont="1" applyFill="1" applyBorder="1" applyAlignment="1">
      <alignment horizontal="right" vertical="center" shrinkToFit="1"/>
    </xf>
    <xf numFmtId="49" fontId="6" fillId="2" borderId="38" xfId="0" quotePrefix="1" applyNumberFormat="1" applyFont="1" applyFill="1" applyBorder="1" applyAlignment="1">
      <alignment horizontal="center" vertical="center" shrinkToFit="1"/>
    </xf>
    <xf numFmtId="176" fontId="8" fillId="2" borderId="38" xfId="0" applyNumberFormat="1" applyFont="1" applyFill="1" applyBorder="1" applyAlignment="1">
      <alignment horizontal="right" vertical="center" shrinkToFit="1"/>
    </xf>
    <xf numFmtId="49" fontId="6" fillId="2" borderId="38" xfId="0" applyNumberFormat="1" applyFont="1" applyFill="1" applyBorder="1" applyAlignment="1">
      <alignment horizontal="center" vertical="center" shrinkToFit="1"/>
    </xf>
    <xf numFmtId="0" fontId="6" fillId="2" borderId="38" xfId="0" applyFont="1" applyFill="1" applyBorder="1" applyAlignment="1">
      <alignment vertical="center" shrinkToFit="1"/>
    </xf>
    <xf numFmtId="0" fontId="6" fillId="2" borderId="38" xfId="0" applyFont="1" applyFill="1" applyBorder="1" applyAlignment="1">
      <alignment horizontal="center" vertical="center" shrinkToFit="1"/>
    </xf>
    <xf numFmtId="0" fontId="0" fillId="2" borderId="38" xfId="0" applyFill="1" applyBorder="1" applyAlignment="1">
      <alignment vertical="center" shrinkToFit="1"/>
    </xf>
    <xf numFmtId="0" fontId="6" fillId="2" borderId="38" xfId="0" quotePrefix="1" applyFont="1" applyFill="1" applyBorder="1" applyAlignment="1">
      <alignment horizontal="center" vertical="center" shrinkToFit="1"/>
    </xf>
    <xf numFmtId="0" fontId="16" fillId="2" borderId="36" xfId="1" applyFont="1" applyBorder="1" applyAlignment="1">
      <alignment horizontal="center" vertical="center"/>
    </xf>
    <xf numFmtId="0" fontId="16" fillId="2" borderId="36" xfId="1" applyFont="1" applyBorder="1" applyAlignment="1">
      <alignment horizontal="centerContinuous" vertical="center"/>
    </xf>
    <xf numFmtId="179" fontId="16" fillId="2" borderId="36" xfId="1" applyNumberFormat="1" applyFont="1" applyBorder="1" applyAlignment="1">
      <alignment horizontal="centerContinuous" vertical="center"/>
    </xf>
    <xf numFmtId="3" fontId="16" fillId="2" borderId="36" xfId="1" applyNumberFormat="1" applyFont="1" applyBorder="1" applyAlignment="1">
      <alignment horizontal="center" vertical="center"/>
    </xf>
    <xf numFmtId="0" fontId="17" fillId="2" borderId="0" xfId="1" applyFont="1"/>
    <xf numFmtId="0" fontId="16" fillId="2" borderId="13" xfId="1" applyFont="1" applyBorder="1" applyAlignment="1">
      <alignment horizontal="left" vertical="center" wrapText="1"/>
    </xf>
    <xf numFmtId="179" fontId="16" fillId="2" borderId="14" xfId="1" applyNumberFormat="1" applyFont="1" applyBorder="1" applyAlignment="1">
      <alignment horizontal="left" vertical="center" wrapText="1"/>
    </xf>
    <xf numFmtId="1" fontId="16" fillId="2" borderId="36" xfId="1" applyNumberFormat="1" applyFont="1" applyBorder="1" applyAlignment="1">
      <alignment horizontal="right" vertical="center"/>
    </xf>
    <xf numFmtId="180" fontId="16" fillId="2" borderId="36" xfId="1" applyNumberFormat="1" applyFont="1" applyBorder="1" applyAlignment="1">
      <alignment vertical="center" shrinkToFit="1"/>
    </xf>
    <xf numFmtId="3" fontId="16" fillId="2" borderId="36" xfId="1" applyNumberFormat="1" applyFont="1" applyBorder="1" applyAlignment="1">
      <alignment horizontal="right" vertical="center"/>
    </xf>
    <xf numFmtId="0" fontId="16" fillId="2" borderId="13" xfId="1" applyFont="1" applyBorder="1" applyAlignment="1">
      <alignment horizontal="right" vertical="center"/>
    </xf>
    <xf numFmtId="0" fontId="16" fillId="2" borderId="7" xfId="1" applyFont="1" applyBorder="1" applyAlignment="1">
      <alignment horizontal="center" vertical="center"/>
    </xf>
    <xf numFmtId="0" fontId="16" fillId="2" borderId="14" xfId="1" applyFont="1" applyBorder="1" applyAlignment="1">
      <alignment horizontal="left" vertical="center"/>
    </xf>
    <xf numFmtId="0" fontId="16" fillId="2" borderId="36" xfId="1" applyFont="1" applyBorder="1" applyAlignment="1">
      <alignment horizontal="center" vertical="center" wrapText="1"/>
    </xf>
    <xf numFmtId="0" fontId="16" fillId="2" borderId="36" xfId="1" applyFont="1" applyBorder="1" applyAlignment="1">
      <alignment horizontal="left" vertical="center" wrapText="1"/>
    </xf>
    <xf numFmtId="0" fontId="16" fillId="2" borderId="13" xfId="1" applyFont="1" applyBorder="1" applyAlignment="1">
      <alignment horizontal="left" vertical="center"/>
    </xf>
    <xf numFmtId="3" fontId="16" fillId="2" borderId="7" xfId="1" applyNumberFormat="1" applyFont="1" applyBorder="1" applyAlignment="1">
      <alignment horizontal="center" vertical="center"/>
    </xf>
    <xf numFmtId="180" fontId="16" fillId="2" borderId="7" xfId="1" applyNumberFormat="1" applyFont="1" applyBorder="1" applyAlignment="1">
      <alignment vertical="center"/>
    </xf>
    <xf numFmtId="180" fontId="16" fillId="2" borderId="14" xfId="1" applyNumberFormat="1" applyFont="1" applyBorder="1" applyAlignment="1">
      <alignment vertical="center"/>
    </xf>
    <xf numFmtId="0" fontId="16" fillId="2" borderId="13" xfId="1" applyFont="1" applyBorder="1" applyAlignment="1">
      <alignment vertical="center"/>
    </xf>
    <xf numFmtId="49" fontId="16" fillId="2" borderId="13" xfId="1" applyNumberFormat="1" applyFont="1" applyBorder="1" applyAlignment="1">
      <alignment horizontal="left" vertical="center" wrapText="1"/>
    </xf>
    <xf numFmtId="181" fontId="16" fillId="2" borderId="13" xfId="1" applyNumberFormat="1" applyFont="1" applyBorder="1" applyAlignment="1">
      <alignment horizontal="left" vertical="center"/>
    </xf>
    <xf numFmtId="38" fontId="16" fillId="2" borderId="7" xfId="1" applyNumberFormat="1" applyFont="1" applyBorder="1" applyAlignment="1">
      <alignment horizontal="right" vertical="center"/>
    </xf>
    <xf numFmtId="0" fontId="16" fillId="2" borderId="14" xfId="1" applyFont="1" applyBorder="1" applyAlignment="1">
      <alignment horizontal="right" vertical="center"/>
    </xf>
    <xf numFmtId="182" fontId="16" fillId="2" borderId="13" xfId="1" applyNumberFormat="1" applyFont="1" applyBorder="1" applyAlignment="1">
      <alignment horizontal="right" vertical="center"/>
    </xf>
    <xf numFmtId="183" fontId="16" fillId="2" borderId="36" xfId="1" applyNumberFormat="1" applyFont="1" applyBorder="1" applyAlignment="1">
      <alignment horizontal="right" vertical="center"/>
    </xf>
    <xf numFmtId="0" fontId="16" fillId="2" borderId="7" xfId="1" applyFont="1" applyBorder="1" applyAlignment="1">
      <alignment horizontal="right" vertical="center"/>
    </xf>
    <xf numFmtId="0" fontId="16" fillId="2" borderId="36" xfId="1" applyFont="1" applyBorder="1" applyAlignment="1">
      <alignment horizontal="left" vertical="center"/>
    </xf>
    <xf numFmtId="184" fontId="16" fillId="2" borderId="36" xfId="1" applyNumberFormat="1" applyFont="1" applyBorder="1" applyAlignment="1">
      <alignment horizontal="right" vertical="center"/>
    </xf>
    <xf numFmtId="49" fontId="16" fillId="2" borderId="13" xfId="1" applyNumberFormat="1" applyFont="1" applyBorder="1" applyAlignment="1">
      <alignment horizontal="left" vertical="center"/>
    </xf>
    <xf numFmtId="181" fontId="16" fillId="2" borderId="36" xfId="1" applyNumberFormat="1" applyFont="1" applyBorder="1" applyAlignment="1">
      <alignment horizontal="right" vertical="center"/>
    </xf>
    <xf numFmtId="180" fontId="16" fillId="2" borderId="7" xfId="1" applyNumberFormat="1" applyFont="1" applyBorder="1" applyAlignment="1">
      <alignment horizontal="right" vertical="center"/>
    </xf>
    <xf numFmtId="181" fontId="16" fillId="2" borderId="13" xfId="1" applyNumberFormat="1" applyFont="1" applyBorder="1" applyAlignment="1">
      <alignment horizontal="center" vertical="center"/>
    </xf>
    <xf numFmtId="3" fontId="16" fillId="2" borderId="14" xfId="1" applyNumberFormat="1" applyFont="1" applyBorder="1" applyAlignment="1">
      <alignment horizontal="center" vertical="center"/>
    </xf>
    <xf numFmtId="182" fontId="16" fillId="2" borderId="13" xfId="1" applyNumberFormat="1" applyFont="1" applyBorder="1" applyAlignment="1">
      <alignment horizontal="center" vertical="center"/>
    </xf>
    <xf numFmtId="179" fontId="17" fillId="2" borderId="0" xfId="1" applyNumberFormat="1" applyFont="1"/>
    <xf numFmtId="3" fontId="17" fillId="2" borderId="0" xfId="1" applyNumberFormat="1" applyFont="1"/>
    <xf numFmtId="0" fontId="18" fillId="2" borderId="0" xfId="1" applyFont="1"/>
    <xf numFmtId="0" fontId="19" fillId="2" borderId="13" xfId="1" applyFont="1" applyBorder="1" applyAlignment="1">
      <alignment horizontal="left" vertical="center"/>
    </xf>
    <xf numFmtId="1" fontId="18" fillId="2" borderId="0" xfId="1" applyNumberFormat="1" applyFont="1"/>
    <xf numFmtId="0" fontId="16" fillId="2" borderId="36" xfId="1" applyFont="1" applyBorder="1" applyAlignment="1">
      <alignment vertical="center" wrapText="1"/>
    </xf>
    <xf numFmtId="179" fontId="19" fillId="2" borderId="14" xfId="1" applyNumberFormat="1" applyFont="1" applyBorder="1" applyAlignment="1">
      <alignment horizontal="left" vertical="center"/>
    </xf>
    <xf numFmtId="0" fontId="16" fillId="2" borderId="36" xfId="1" applyFont="1" applyBorder="1" applyAlignment="1">
      <alignment vertical="center"/>
    </xf>
    <xf numFmtId="179" fontId="19" fillId="2" borderId="14" xfId="1" applyNumberFormat="1" applyFont="1" applyBorder="1" applyAlignment="1">
      <alignment horizontal="left" vertical="center" wrapText="1"/>
    </xf>
    <xf numFmtId="0" fontId="18" fillId="2" borderId="0" xfId="1" applyFont="1" applyAlignment="1">
      <alignment horizontal="center" vertical="center"/>
    </xf>
    <xf numFmtId="0" fontId="19" fillId="2" borderId="13" xfId="1" applyFont="1" applyBorder="1" applyAlignment="1">
      <alignment horizontal="left" vertical="center" wrapText="1"/>
    </xf>
    <xf numFmtId="0" fontId="18" fillId="2" borderId="0" xfId="1" applyFont="1" applyAlignment="1">
      <alignment vertical="center"/>
    </xf>
    <xf numFmtId="0" fontId="16" fillId="2" borderId="7" xfId="1" applyFont="1" applyBorder="1" applyAlignment="1">
      <alignment horizontal="left" vertical="center"/>
    </xf>
    <xf numFmtId="185" fontId="16" fillId="2" borderId="14" xfId="1" applyNumberFormat="1" applyFont="1" applyBorder="1" applyAlignment="1">
      <alignment horizontal="left" vertical="center" wrapText="1"/>
    </xf>
    <xf numFmtId="179" fontId="18" fillId="2" borderId="0" xfId="1" applyNumberFormat="1" applyFont="1"/>
    <xf numFmtId="3" fontId="18" fillId="2" borderId="0" xfId="1" applyNumberFormat="1" applyFont="1"/>
    <xf numFmtId="180" fontId="20" fillId="2" borderId="36" xfId="1" applyNumberFormat="1" applyFont="1" applyBorder="1" applyAlignment="1">
      <alignment vertical="center" shrinkToFit="1"/>
    </xf>
    <xf numFmtId="3" fontId="21" fillId="2" borderId="36" xfId="1" applyNumberFormat="1" applyFont="1" applyBorder="1" applyAlignment="1">
      <alignment horizontal="right" vertical="center"/>
    </xf>
    <xf numFmtId="3" fontId="16" fillId="2" borderId="14" xfId="1" applyNumberFormat="1" applyFont="1" applyBorder="1" applyAlignment="1">
      <alignment horizontal="left" vertical="center"/>
    </xf>
    <xf numFmtId="1" fontId="22" fillId="2" borderId="36" xfId="1" applyNumberFormat="1" applyFont="1" applyBorder="1" applyAlignment="1">
      <alignment horizontal="right" vertical="center"/>
    </xf>
    <xf numFmtId="0" fontId="19" fillId="2" borderId="14" xfId="1" applyFont="1" applyBorder="1" applyAlignment="1">
      <alignment horizontal="left" vertical="center"/>
    </xf>
    <xf numFmtId="182" fontId="16" fillId="2" borderId="13" xfId="1" applyNumberFormat="1" applyFont="1" applyBorder="1" applyAlignment="1">
      <alignment horizontal="left" vertical="center"/>
    </xf>
    <xf numFmtId="183" fontId="20" fillId="2" borderId="36" xfId="1" applyNumberFormat="1" applyFont="1" applyBorder="1" applyAlignment="1">
      <alignment horizontal="right" vertical="center"/>
    </xf>
    <xf numFmtId="3" fontId="20" fillId="2" borderId="36" xfId="1" applyNumberFormat="1" applyFont="1" applyBorder="1" applyAlignment="1">
      <alignment horizontal="right" vertical="center"/>
    </xf>
    <xf numFmtId="38" fontId="16" fillId="2" borderId="13" xfId="1" applyNumberFormat="1" applyFont="1" applyBorder="1" applyAlignment="1">
      <alignment horizontal="left" vertical="center"/>
    </xf>
    <xf numFmtId="0" fontId="15" fillId="2" borderId="0" xfId="1"/>
    <xf numFmtId="183" fontId="20" fillId="2" borderId="36" xfId="1" applyNumberFormat="1" applyFont="1" applyBorder="1" applyAlignment="1">
      <alignment vertical="center"/>
    </xf>
    <xf numFmtId="0" fontId="20" fillId="2" borderId="13" xfId="1" applyFont="1" applyBorder="1" applyAlignment="1">
      <alignment horizontal="centerContinuous" vertical="center"/>
    </xf>
    <xf numFmtId="179" fontId="20" fillId="2" borderId="14" xfId="1" applyNumberFormat="1" applyFont="1" applyBorder="1" applyAlignment="1">
      <alignment horizontal="centerContinuous" vertical="center"/>
    </xf>
    <xf numFmtId="0" fontId="20" fillId="2" borderId="36" xfId="1" applyFont="1" applyBorder="1" applyAlignment="1">
      <alignment horizontal="center" vertical="center"/>
    </xf>
    <xf numFmtId="3" fontId="23" fillId="2" borderId="36" xfId="1" applyNumberFormat="1" applyFont="1" applyBorder="1" applyAlignment="1">
      <alignment horizontal="center" vertical="center"/>
    </xf>
    <xf numFmtId="0" fontId="24" fillId="2" borderId="13" xfId="1" applyFont="1" applyBorder="1" applyAlignment="1">
      <alignment horizontal="center" vertical="center"/>
    </xf>
    <xf numFmtId="0" fontId="24" fillId="2" borderId="7" xfId="1" applyFont="1" applyBorder="1" applyAlignment="1">
      <alignment horizontal="center" vertical="center"/>
    </xf>
    <xf numFmtId="0" fontId="24" fillId="2" borderId="14" xfId="1" applyFont="1" applyBorder="1" applyAlignment="1">
      <alignment horizontal="center" vertical="center"/>
    </xf>
    <xf numFmtId="0" fontId="20" fillId="2" borderId="36" xfId="1" applyFont="1" applyBorder="1" applyAlignment="1">
      <alignment vertical="center"/>
    </xf>
    <xf numFmtId="183" fontId="20" fillId="2" borderId="13" xfId="1" applyNumberFormat="1" applyFont="1" applyBorder="1" applyAlignment="1">
      <alignment horizontal="centerContinuous" vertical="center"/>
    </xf>
    <xf numFmtId="183" fontId="20" fillId="2" borderId="14" xfId="1" applyNumberFormat="1" applyFont="1" applyBorder="1" applyAlignment="1">
      <alignment horizontal="centerContinuous" vertical="center"/>
    </xf>
    <xf numFmtId="183" fontId="20" fillId="2" borderId="36" xfId="1" applyNumberFormat="1" applyFont="1" applyBorder="1" applyAlignment="1">
      <alignment horizontal="center" vertical="center"/>
    </xf>
    <xf numFmtId="0" fontId="25" fillId="2" borderId="13" xfId="1" applyFont="1" applyBorder="1" applyAlignment="1">
      <alignment horizontal="left" vertical="center"/>
    </xf>
    <xf numFmtId="0" fontId="20" fillId="2" borderId="13" xfId="1" applyFont="1" applyBorder="1" applyAlignment="1">
      <alignment horizontal="left" vertical="center"/>
    </xf>
    <xf numFmtId="1" fontId="15" fillId="2" borderId="0" xfId="1" applyNumberFormat="1"/>
    <xf numFmtId="183" fontId="16" fillId="2" borderId="36" xfId="1" applyNumberFormat="1" applyFont="1" applyBorder="1" applyAlignment="1">
      <alignment horizontal="center" vertical="center"/>
    </xf>
    <xf numFmtId="183" fontId="16" fillId="2" borderId="13" xfId="1" applyNumberFormat="1" applyFont="1" applyBorder="1" applyAlignment="1">
      <alignment horizontal="left" vertical="center" wrapText="1"/>
    </xf>
    <xf numFmtId="179" fontId="26" fillId="2" borderId="14" xfId="1" applyNumberFormat="1" applyFont="1" applyBorder="1" applyAlignment="1">
      <alignment horizontal="left" vertical="center"/>
    </xf>
    <xf numFmtId="177" fontId="16" fillId="2" borderId="36" xfId="1" applyNumberFormat="1" applyFont="1" applyBorder="1" applyAlignment="1">
      <alignment vertical="center"/>
    </xf>
    <xf numFmtId="183" fontId="20" fillId="2" borderId="13" xfId="1" applyNumberFormat="1" applyFont="1" applyBorder="1" applyAlignment="1">
      <alignment horizontal="left" vertical="center"/>
    </xf>
    <xf numFmtId="186" fontId="16" fillId="2" borderId="36" xfId="1" applyNumberFormat="1" applyFont="1" applyBorder="1" applyAlignment="1">
      <alignment vertical="center"/>
    </xf>
    <xf numFmtId="184" fontId="16" fillId="2" borderId="36" xfId="1" applyNumberFormat="1" applyFont="1" applyBorder="1" applyAlignment="1">
      <alignment vertical="center"/>
    </xf>
    <xf numFmtId="183" fontId="16" fillId="2" borderId="36" xfId="1" applyNumberFormat="1" applyFont="1" applyBorder="1" applyAlignment="1">
      <alignment vertical="center"/>
    </xf>
    <xf numFmtId="0" fontId="26" fillId="2" borderId="13" xfId="1" applyFont="1" applyBorder="1" applyAlignment="1">
      <alignment horizontal="left" vertical="center"/>
    </xf>
    <xf numFmtId="1" fontId="16" fillId="3" borderId="36" xfId="1" applyNumberFormat="1" applyFont="1" applyFill="1" applyBorder="1" applyAlignment="1">
      <alignment vertical="center"/>
    </xf>
    <xf numFmtId="179" fontId="26" fillId="2" borderId="14" xfId="1" applyNumberFormat="1" applyFont="1" applyBorder="1" applyAlignment="1">
      <alignment horizontal="left" vertical="center" wrapText="1"/>
    </xf>
    <xf numFmtId="183" fontId="16" fillId="3" borderId="36" xfId="1" applyNumberFormat="1" applyFont="1" applyFill="1" applyBorder="1" applyAlignment="1">
      <alignment horizontal="center" vertical="center"/>
    </xf>
    <xf numFmtId="183" fontId="20" fillId="2" borderId="14" xfId="1" applyNumberFormat="1" applyFont="1" applyBorder="1" applyAlignment="1">
      <alignment horizontal="left" vertical="center"/>
    </xf>
    <xf numFmtId="1" fontId="16" fillId="3" borderId="36" xfId="1" applyNumberFormat="1" applyFont="1" applyFill="1" applyBorder="1" applyAlignment="1">
      <alignment horizontal="right" vertical="center"/>
    </xf>
    <xf numFmtId="183" fontId="20" fillId="3" borderId="13" xfId="1" applyNumberFormat="1" applyFont="1" applyFill="1" applyBorder="1" applyAlignment="1">
      <alignment horizontal="left" vertical="center"/>
    </xf>
    <xf numFmtId="183" fontId="20" fillId="3" borderId="14" xfId="1" applyNumberFormat="1" applyFont="1" applyFill="1" applyBorder="1" applyAlignment="1">
      <alignment horizontal="left" vertical="center"/>
    </xf>
    <xf numFmtId="183" fontId="20" fillId="3" borderId="36" xfId="1" applyNumberFormat="1" applyFont="1" applyFill="1" applyBorder="1" applyAlignment="1">
      <alignment horizontal="center" vertical="center"/>
    </xf>
    <xf numFmtId="3" fontId="16" fillId="3" borderId="36" xfId="1" applyNumberFormat="1" applyFont="1" applyFill="1" applyBorder="1" applyAlignment="1">
      <alignment horizontal="right" vertical="center"/>
    </xf>
    <xf numFmtId="0" fontId="24" fillId="3" borderId="7" xfId="1" applyFont="1" applyFill="1" applyBorder="1" applyAlignment="1">
      <alignment horizontal="center" vertical="center"/>
    </xf>
    <xf numFmtId="0" fontId="24" fillId="3" borderId="14" xfId="1" applyFont="1" applyFill="1" applyBorder="1" applyAlignment="1">
      <alignment horizontal="center" vertical="center"/>
    </xf>
    <xf numFmtId="0" fontId="20" fillId="2" borderId="7" xfId="1" applyFont="1" applyBorder="1" applyAlignment="1">
      <alignment horizontal="center" vertical="center"/>
    </xf>
    <xf numFmtId="0" fontId="20" fillId="2" borderId="13" xfId="1" applyFont="1" applyBorder="1" applyAlignment="1">
      <alignment horizontal="left" vertical="center" wrapText="1"/>
    </xf>
    <xf numFmtId="0" fontId="15" fillId="2" borderId="14" xfId="1" applyBorder="1" applyAlignment="1">
      <alignment horizontal="left" vertical="center" wrapText="1"/>
    </xf>
    <xf numFmtId="187" fontId="16" fillId="2" borderId="36" xfId="2" applyNumberFormat="1" applyFont="1" applyFill="1" applyBorder="1" applyAlignment="1">
      <alignment vertical="center"/>
    </xf>
    <xf numFmtId="0" fontId="20" fillId="2" borderId="13" xfId="1" applyFont="1" applyBorder="1" applyAlignment="1">
      <alignment horizontal="left" vertical="center" shrinkToFit="1"/>
    </xf>
    <xf numFmtId="0" fontId="20" fillId="2" borderId="13" xfId="1" applyFont="1" applyBorder="1" applyAlignment="1">
      <alignment vertical="center"/>
    </xf>
    <xf numFmtId="179" fontId="20" fillId="2" borderId="14" xfId="1" applyNumberFormat="1" applyFont="1" applyBorder="1" applyAlignment="1">
      <alignment horizontal="left" vertical="center" wrapText="1"/>
    </xf>
    <xf numFmtId="3" fontId="20" fillId="2" borderId="14" xfId="1" applyNumberFormat="1" applyFont="1" applyBorder="1" applyAlignment="1">
      <alignment horizontal="center" vertical="center"/>
    </xf>
    <xf numFmtId="183" fontId="20" fillId="2" borderId="7" xfId="1" applyNumberFormat="1" applyFont="1" applyBorder="1" applyAlignment="1">
      <alignment horizontal="left" vertical="center"/>
    </xf>
    <xf numFmtId="183" fontId="20" fillId="2" borderId="13" xfId="1" applyNumberFormat="1" applyFont="1" applyBorder="1" applyAlignment="1">
      <alignment horizontal="left" vertical="center" wrapText="1"/>
    </xf>
    <xf numFmtId="183" fontId="20" fillId="2" borderId="14" xfId="1" applyNumberFormat="1" applyFont="1" applyBorder="1" applyAlignment="1">
      <alignment horizontal="left" vertical="center" wrapText="1"/>
    </xf>
    <xf numFmtId="180" fontId="16" fillId="2" borderId="36" xfId="1" applyNumberFormat="1" applyFont="1" applyBorder="1" applyAlignment="1">
      <alignment horizontal="right" vertical="center" shrinkToFit="1"/>
    </xf>
    <xf numFmtId="0" fontId="20" fillId="2" borderId="13" xfId="1" applyFont="1" applyBorder="1" applyAlignment="1">
      <alignment horizontal="right" vertical="center"/>
    </xf>
    <xf numFmtId="0" fontId="20" fillId="2" borderId="14" xfId="1" applyFont="1" applyBorder="1" applyAlignment="1">
      <alignment horizontal="left" vertical="center"/>
    </xf>
    <xf numFmtId="188" fontId="16" fillId="2" borderId="36" xfId="1" applyNumberFormat="1" applyFont="1" applyBorder="1" applyAlignment="1">
      <alignment horizontal="right" vertical="center"/>
    </xf>
    <xf numFmtId="183" fontId="16" fillId="2" borderId="36" xfId="1" applyNumberFormat="1" applyFont="1" applyBorder="1" applyAlignment="1">
      <alignment horizontal="right" vertical="center" shrinkToFit="1"/>
    </xf>
    <xf numFmtId="0" fontId="20" fillId="2" borderId="13" xfId="3" applyFont="1" applyBorder="1" applyAlignment="1">
      <alignment horizontal="left" vertical="center" wrapText="1"/>
    </xf>
    <xf numFmtId="179" fontId="20" fillId="2" borderId="14" xfId="3" applyNumberFormat="1" applyFont="1" applyBorder="1" applyAlignment="1">
      <alignment horizontal="left" vertical="center" wrapText="1"/>
    </xf>
    <xf numFmtId="189" fontId="16" fillId="2" borderId="36" xfId="3" applyNumberFormat="1" applyFont="1" applyBorder="1" applyAlignment="1">
      <alignment horizontal="right" vertical="center"/>
    </xf>
    <xf numFmtId="0" fontId="20" fillId="2" borderId="36" xfId="1" applyFont="1" applyBorder="1" applyAlignment="1">
      <alignment horizontal="left" vertical="center" wrapText="1"/>
    </xf>
    <xf numFmtId="49" fontId="20" fillId="2" borderId="13" xfId="1" applyNumberFormat="1" applyFont="1" applyBorder="1" applyAlignment="1">
      <alignment horizontal="left" vertical="center" wrapText="1"/>
    </xf>
    <xf numFmtId="179" fontId="15" fillId="2" borderId="0" xfId="1" applyNumberFormat="1"/>
    <xf numFmtId="0" fontId="23" fillId="2" borderId="36" xfId="1" applyFont="1" applyBorder="1" applyAlignment="1">
      <alignment horizontal="center" vertical="center"/>
    </xf>
    <xf numFmtId="0" fontId="23" fillId="2" borderId="36" xfId="1" applyFont="1" applyBorder="1" applyAlignment="1">
      <alignment horizontal="centerContinuous" vertical="center"/>
    </xf>
    <xf numFmtId="179" fontId="18" fillId="2" borderId="36" xfId="1" applyNumberFormat="1" applyFont="1" applyBorder="1" applyAlignment="1">
      <alignment horizontal="centerContinuous" vertical="center"/>
    </xf>
    <xf numFmtId="187" fontId="23" fillId="2" borderId="36" xfId="4" applyNumberFormat="1" applyFont="1" applyBorder="1" applyAlignment="1">
      <alignment horizontal="center" vertical="center"/>
    </xf>
    <xf numFmtId="0" fontId="16" fillId="2" borderId="13" xfId="1" applyFont="1" applyBorder="1" applyAlignment="1">
      <alignment horizontal="centerContinuous" vertical="center"/>
    </xf>
    <xf numFmtId="179" fontId="16" fillId="2" borderId="14" xfId="1" applyNumberFormat="1" applyFont="1" applyBorder="1" applyAlignment="1">
      <alignment horizontal="centerContinuous" vertical="center"/>
    </xf>
    <xf numFmtId="187" fontId="16" fillId="2" borderId="36" xfId="4" applyNumberFormat="1" applyFont="1" applyBorder="1" applyAlignment="1">
      <alignment horizontal="center" vertical="center"/>
    </xf>
    <xf numFmtId="0" fontId="23" fillId="2" borderId="13" xfId="1" applyFont="1" applyBorder="1" applyAlignment="1">
      <alignment horizontal="center" vertical="center"/>
    </xf>
    <xf numFmtId="0" fontId="23" fillId="2" borderId="7" xfId="1" applyFont="1" applyBorder="1" applyAlignment="1">
      <alignment horizontal="center" vertical="center"/>
    </xf>
    <xf numFmtId="0" fontId="23" fillId="2" borderId="14" xfId="1" applyFont="1" applyBorder="1" applyAlignment="1">
      <alignment horizontal="center" vertical="center"/>
    </xf>
    <xf numFmtId="183" fontId="16" fillId="2" borderId="14" xfId="1" applyNumberFormat="1" applyFont="1" applyBorder="1" applyAlignment="1">
      <alignment horizontal="centerContinuous" vertical="center"/>
    </xf>
    <xf numFmtId="187" fontId="16" fillId="2" borderId="36" xfId="4" applyNumberFormat="1" applyFont="1" applyBorder="1" applyAlignment="1">
      <alignment horizontal="right" vertical="center"/>
    </xf>
    <xf numFmtId="38" fontId="21" fillId="2" borderId="36" xfId="4" applyFont="1" applyBorder="1" applyAlignment="1">
      <alignment horizontal="right" vertical="center"/>
    </xf>
    <xf numFmtId="183" fontId="21" fillId="2" borderId="13" xfId="1" applyNumberFormat="1" applyFont="1" applyBorder="1" applyAlignment="1">
      <alignment horizontal="left" vertical="center"/>
    </xf>
    <xf numFmtId="183" fontId="16" fillId="2" borderId="36" xfId="1" applyNumberFormat="1" applyFont="1" applyBorder="1" applyAlignment="1">
      <alignment horizontal="left" vertical="center"/>
    </xf>
    <xf numFmtId="183" fontId="16" fillId="2" borderId="13" xfId="1" applyNumberFormat="1" applyFont="1" applyBorder="1" applyAlignment="1">
      <alignment horizontal="left" vertical="center"/>
    </xf>
    <xf numFmtId="0" fontId="16" fillId="2" borderId="7" xfId="1" applyFont="1" applyBorder="1" applyAlignment="1">
      <alignment vertical="center"/>
    </xf>
    <xf numFmtId="183" fontId="16" fillId="2" borderId="13" xfId="1" applyNumberFormat="1" applyFont="1" applyBorder="1" applyAlignment="1">
      <alignment horizontal="centerContinuous" vertical="center"/>
    </xf>
    <xf numFmtId="0" fontId="29" fillId="2" borderId="13" xfId="1" applyFont="1" applyBorder="1" applyAlignment="1">
      <alignment horizontal="center" vertical="center"/>
    </xf>
    <xf numFmtId="0" fontId="21" fillId="2" borderId="13" xfId="1" applyFont="1" applyBorder="1" applyAlignment="1">
      <alignment vertical="center"/>
    </xf>
    <xf numFmtId="0" fontId="19" fillId="2" borderId="14" xfId="1" applyFont="1" applyBorder="1" applyAlignment="1">
      <alignment horizontal="left" vertical="center" wrapText="1"/>
    </xf>
    <xf numFmtId="183" fontId="21" fillId="2" borderId="13" xfId="1" applyNumberFormat="1" applyFont="1" applyBorder="1" applyAlignment="1">
      <alignment vertical="center"/>
    </xf>
    <xf numFmtId="38" fontId="16" fillId="2" borderId="36" xfId="4" applyFont="1" applyBorder="1" applyAlignment="1">
      <alignment vertical="center"/>
    </xf>
    <xf numFmtId="183" fontId="19" fillId="2" borderId="13" xfId="1" applyNumberFormat="1" applyFont="1" applyBorder="1" applyAlignment="1">
      <alignment vertical="center" wrapText="1"/>
    </xf>
    <xf numFmtId="187" fontId="16" fillId="2" borderId="36" xfId="4" applyNumberFormat="1" applyFont="1" applyBorder="1" applyAlignment="1">
      <alignment vertical="center"/>
    </xf>
    <xf numFmtId="183" fontId="16" fillId="2" borderId="13" xfId="1" applyNumberFormat="1" applyFont="1" applyBorder="1" applyAlignment="1">
      <alignment horizontal="center" vertical="center"/>
    </xf>
    <xf numFmtId="183" fontId="16" fillId="2" borderId="14" xfId="1" applyNumberFormat="1" applyFont="1" applyBorder="1" applyAlignment="1">
      <alignment horizontal="center" vertical="center"/>
    </xf>
    <xf numFmtId="183" fontId="16" fillId="2" borderId="13" xfId="1" applyNumberFormat="1" applyFont="1" applyBorder="1" applyAlignment="1">
      <alignment vertical="center"/>
    </xf>
    <xf numFmtId="183" fontId="16" fillId="2" borderId="36" xfId="1" applyNumberFormat="1" applyFont="1" applyBorder="1" applyAlignment="1">
      <alignment vertical="center" wrapText="1"/>
    </xf>
    <xf numFmtId="183" fontId="16" fillId="2" borderId="13" xfId="1" applyNumberFormat="1" applyFont="1" applyBorder="1" applyAlignment="1">
      <alignment vertical="center" wrapText="1"/>
    </xf>
    <xf numFmtId="183" fontId="16" fillId="2" borderId="14" xfId="1" applyNumberFormat="1" applyFont="1" applyBorder="1" applyAlignment="1">
      <alignment vertical="center" wrapText="1"/>
    </xf>
    <xf numFmtId="38" fontId="16" fillId="2" borderId="36" xfId="4" applyFont="1" applyBorder="1" applyAlignment="1">
      <alignment horizontal="right" vertical="center"/>
    </xf>
    <xf numFmtId="38" fontId="16" fillId="2" borderId="36" xfId="4" applyFont="1" applyBorder="1" applyAlignment="1">
      <alignment horizontal="right" vertical="center" shrinkToFit="1"/>
    </xf>
    <xf numFmtId="3" fontId="22" fillId="2" borderId="36" xfId="1" applyNumberFormat="1" applyFont="1" applyBorder="1" applyAlignment="1">
      <alignment horizontal="right" vertical="center"/>
    </xf>
    <xf numFmtId="38" fontId="16" fillId="2" borderId="7" xfId="4" applyFont="1" applyBorder="1" applyAlignment="1">
      <alignment horizontal="right" vertical="center" shrinkToFit="1"/>
    </xf>
    <xf numFmtId="0" fontId="16" fillId="2" borderId="36" xfId="1" applyFont="1" applyBorder="1" applyAlignment="1">
      <alignment horizontal="right" vertical="center" shrinkToFit="1"/>
    </xf>
    <xf numFmtId="38" fontId="16" fillId="2" borderId="7" xfId="4" applyFont="1" applyBorder="1" applyAlignment="1">
      <alignment horizontal="right" vertical="center"/>
    </xf>
    <xf numFmtId="0" fontId="16" fillId="2" borderId="13" xfId="1" applyFont="1" applyBorder="1" applyAlignment="1">
      <alignment vertical="center" wrapText="1"/>
    </xf>
    <xf numFmtId="0" fontId="15" fillId="2" borderId="14" xfId="1" applyBorder="1" applyAlignment="1">
      <alignment vertical="center" wrapText="1"/>
    </xf>
    <xf numFmtId="187" fontId="16" fillId="2" borderId="36" xfId="4" applyNumberFormat="1" applyFont="1" applyFill="1" applyBorder="1" applyAlignment="1">
      <alignment vertical="center"/>
    </xf>
    <xf numFmtId="190" fontId="16" fillId="2" borderId="13" xfId="1" applyNumberFormat="1" applyFont="1" applyBorder="1" applyAlignment="1">
      <alignment horizontal="left" vertical="center" shrinkToFit="1"/>
    </xf>
    <xf numFmtId="0" fontId="16" fillId="2" borderId="13" xfId="1" applyFont="1" applyBorder="1" applyAlignment="1">
      <alignment horizontal="left" vertical="center" shrinkToFit="1"/>
    </xf>
    <xf numFmtId="183" fontId="16" fillId="2" borderId="7" xfId="1" applyNumberFormat="1" applyFont="1" applyBorder="1" applyAlignment="1">
      <alignment horizontal="left" vertical="center"/>
    </xf>
    <xf numFmtId="183" fontId="16" fillId="2" borderId="14" xfId="1" applyNumberFormat="1" applyFont="1" applyBorder="1" applyAlignment="1">
      <alignment horizontal="left" vertical="center" wrapText="1"/>
    </xf>
    <xf numFmtId="0" fontId="16" fillId="2" borderId="13" xfId="3" applyFont="1" applyBorder="1" applyAlignment="1">
      <alignment horizontal="left" vertical="center" wrapText="1"/>
    </xf>
    <xf numFmtId="179" fontId="16" fillId="2" borderId="14" xfId="3" applyNumberFormat="1" applyFont="1" applyBorder="1" applyAlignment="1">
      <alignment horizontal="left" vertical="center" wrapText="1"/>
    </xf>
    <xf numFmtId="0" fontId="16" fillId="2" borderId="36" xfId="1" applyFont="1" applyBorder="1" applyAlignment="1">
      <alignment vertical="center" shrinkToFit="1"/>
    </xf>
    <xf numFmtId="187" fontId="17" fillId="2" borderId="0" xfId="4" applyNumberFormat="1" applyFont="1"/>
    <xf numFmtId="0" fontId="31" fillId="2" borderId="13" xfId="1" applyFont="1" applyBorder="1" applyAlignment="1">
      <alignment horizontal="left" vertical="center"/>
    </xf>
    <xf numFmtId="0" fontId="15" fillId="2" borderId="0" xfId="1" applyAlignment="1">
      <alignment horizontal="center" vertical="center"/>
    </xf>
    <xf numFmtId="0" fontId="15" fillId="2" borderId="0" xfId="1" applyAlignment="1">
      <alignment vertical="center"/>
    </xf>
    <xf numFmtId="183" fontId="19" fillId="2" borderId="7" xfId="1" applyNumberFormat="1" applyFont="1" applyBorder="1" applyAlignment="1">
      <alignment horizontal="center" vertical="center"/>
    </xf>
    <xf numFmtId="190" fontId="20" fillId="2" borderId="13" xfId="1" applyNumberFormat="1" applyFont="1" applyBorder="1" applyAlignment="1">
      <alignment horizontal="left" vertical="center" shrinkToFit="1"/>
    </xf>
    <xf numFmtId="38" fontId="22" fillId="2" borderId="36" xfId="4" applyFont="1" applyBorder="1" applyAlignment="1">
      <alignment horizontal="right" vertical="center"/>
    </xf>
    <xf numFmtId="183" fontId="22" fillId="2" borderId="13" xfId="1" applyNumberFormat="1" applyFont="1" applyBorder="1" applyAlignment="1">
      <alignment horizontal="left" vertical="center"/>
    </xf>
    <xf numFmtId="0" fontId="16" fillId="2" borderId="14" xfId="1" applyFont="1" applyBorder="1" applyAlignment="1">
      <alignment vertical="center" wrapText="1"/>
    </xf>
    <xf numFmtId="187" fontId="16" fillId="3" borderId="36" xfId="4" applyNumberFormat="1" applyFont="1" applyFill="1" applyBorder="1" applyAlignment="1">
      <alignment horizontal="right" vertical="center"/>
    </xf>
    <xf numFmtId="187" fontId="16" fillId="3" borderId="36" xfId="4" applyNumberFormat="1" applyFont="1" applyFill="1" applyBorder="1" applyAlignment="1">
      <alignment vertical="center"/>
    </xf>
    <xf numFmtId="190" fontId="21" fillId="2" borderId="13" xfId="1" applyNumberFormat="1" applyFont="1" applyBorder="1" applyAlignment="1">
      <alignment horizontal="left" vertical="center" shrinkToFit="1"/>
    </xf>
    <xf numFmtId="0" fontId="21" fillId="2" borderId="13" xfId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77" fontId="10" fillId="0" borderId="0" xfId="0" applyNumberFormat="1" applyFont="1" applyAlignment="1">
      <alignment horizontal="center" vertical="center" shrinkToFit="1"/>
    </xf>
    <xf numFmtId="0" fontId="0" fillId="0" borderId="0" xfId="0">
      <alignment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7" fillId="0" borderId="35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16" fillId="2" borderId="36" xfId="1" applyFont="1" applyBorder="1" applyAlignment="1">
      <alignment horizontal="center" vertical="center"/>
    </xf>
    <xf numFmtId="0" fontId="16" fillId="2" borderId="13" xfId="1" applyFont="1" applyBorder="1" applyAlignment="1">
      <alignment horizontal="left" vertical="center" wrapText="1"/>
    </xf>
    <xf numFmtId="0" fontId="16" fillId="2" borderId="7" xfId="1" applyFont="1" applyBorder="1" applyAlignment="1">
      <alignment horizontal="left" vertical="center" wrapText="1"/>
    </xf>
    <xf numFmtId="38" fontId="16" fillId="2" borderId="7" xfId="1" applyNumberFormat="1" applyFont="1" applyBorder="1" applyAlignment="1">
      <alignment horizontal="center" vertical="center"/>
    </xf>
    <xf numFmtId="38" fontId="16" fillId="2" borderId="14" xfId="1" applyNumberFormat="1" applyFont="1" applyBorder="1" applyAlignment="1">
      <alignment horizontal="center" vertical="center"/>
    </xf>
    <xf numFmtId="183" fontId="16" fillId="2" borderId="7" xfId="1" applyNumberFormat="1" applyFont="1" applyBorder="1" applyAlignment="1">
      <alignment horizontal="center" vertical="center"/>
    </xf>
    <xf numFmtId="0" fontId="16" fillId="2" borderId="14" xfId="1" applyFont="1" applyBorder="1" applyAlignment="1">
      <alignment horizontal="center" vertical="center"/>
    </xf>
    <xf numFmtId="3" fontId="16" fillId="2" borderId="7" xfId="1" applyNumberFormat="1" applyFont="1" applyBorder="1" applyAlignment="1">
      <alignment horizontal="center" vertical="center"/>
    </xf>
    <xf numFmtId="3" fontId="16" fillId="2" borderId="14" xfId="1" applyNumberFormat="1" applyFont="1" applyBorder="1" applyAlignment="1">
      <alignment horizontal="center" vertical="center"/>
    </xf>
    <xf numFmtId="180" fontId="16" fillId="2" borderId="7" xfId="1" applyNumberFormat="1" applyFont="1" applyBorder="1" applyAlignment="1">
      <alignment horizontal="center" vertical="center"/>
    </xf>
    <xf numFmtId="180" fontId="16" fillId="2" borderId="14" xfId="1" applyNumberFormat="1" applyFont="1" applyBorder="1" applyAlignment="1">
      <alignment horizontal="center" vertical="center"/>
    </xf>
    <xf numFmtId="180" fontId="16" fillId="2" borderId="7" xfId="1" applyNumberFormat="1" applyFont="1" applyBorder="1" applyAlignment="1">
      <alignment horizontal="left" vertical="center"/>
    </xf>
    <xf numFmtId="180" fontId="16" fillId="2" borderId="14" xfId="1" applyNumberFormat="1" applyFont="1" applyBorder="1" applyAlignment="1">
      <alignment horizontal="left" vertical="center"/>
    </xf>
    <xf numFmtId="0" fontId="20" fillId="2" borderId="13" xfId="1" applyFont="1" applyBorder="1" applyAlignment="1">
      <alignment horizontal="left" vertical="center" wrapText="1"/>
    </xf>
    <xf numFmtId="0" fontId="15" fillId="2" borderId="14" xfId="1" applyBorder="1" applyAlignment="1">
      <alignment horizontal="left" vertical="center" wrapText="1"/>
    </xf>
    <xf numFmtId="0" fontId="23" fillId="2" borderId="36" xfId="1" applyFont="1" applyBorder="1" applyAlignment="1">
      <alignment horizontal="center" vertical="center"/>
    </xf>
    <xf numFmtId="0" fontId="16" fillId="2" borderId="13" xfId="1" applyFont="1" applyBorder="1" applyAlignment="1">
      <alignment vertical="center" wrapText="1"/>
    </xf>
    <xf numFmtId="0" fontId="15" fillId="2" borderId="14" xfId="1" applyBorder="1" applyAlignment="1">
      <alignment vertical="center" wrapText="1"/>
    </xf>
    <xf numFmtId="183" fontId="16" fillId="2" borderId="7" xfId="1" applyNumberFormat="1" applyFont="1" applyBorder="1" applyAlignment="1">
      <alignment horizontal="left" vertical="center"/>
    </xf>
    <xf numFmtId="183" fontId="16" fillId="2" borderId="14" xfId="1" applyNumberFormat="1" applyFont="1" applyBorder="1" applyAlignment="1">
      <alignment horizontal="left" vertical="center"/>
    </xf>
    <xf numFmtId="183" fontId="16" fillId="2" borderId="13" xfId="1" applyNumberFormat="1" applyFont="1" applyBorder="1" applyAlignment="1">
      <alignment horizontal="left" vertical="center"/>
    </xf>
    <xf numFmtId="0" fontId="20" fillId="2" borderId="13" xfId="1" applyFont="1" applyBorder="1" applyAlignment="1">
      <alignment vertical="center" wrapText="1"/>
    </xf>
    <xf numFmtId="0" fontId="16" fillId="2" borderId="14" xfId="1" applyFont="1" applyBorder="1" applyAlignment="1">
      <alignment vertical="center" wrapText="1"/>
    </xf>
  </cellXfs>
  <cellStyles count="5">
    <cellStyle name="桁区切り 2" xfId="4" xr:uid="{56F3F766-EBDB-4BEB-A474-869E4DE4BDBF}"/>
    <cellStyle name="桁区切り 4 2" xfId="2" xr:uid="{5F29BA4B-817A-48A8-9B2D-C3DDB6EE79D6}"/>
    <cellStyle name="標準" xfId="0" builtinId="0"/>
    <cellStyle name="標準 2" xfId="1" xr:uid="{FCA18966-BAA7-47F4-941E-5A7FA7B6D3E5}"/>
    <cellStyle name="標準 2 2 2" xfId="3" xr:uid="{DFA362DA-19A4-42C9-AC70-BB3A38ACAA7D}"/>
  </cellStyles>
  <dxfs count="5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Users/gendai-03/Desktop/&#26032;&#12375;&#12356;&#12501;&#12457;&#12523;&#12480;&#12540;%20(3)/&#9733;&#26032;&#39208;&#12501;&#12449;&#12531;&#12467;&#12452;&#12523;&#12518;&#12491;&#12483;&#12488;&#25913;&#20462;(&#65299;&#26399;)-&#20869;&#35379;&#26360;.xlsx" TargetMode="External"/><Relationship Id="rId2" Type="http://schemas.openxmlformats.org/officeDocument/2006/relationships/externalLinkPath" Target="file:///C:\Users\gendai-03\Desktop\&#26032;&#12375;&#12356;&#12501;&#12457;&#12523;&#12480;&#12540;%20(3)\&#9733;&#26032;&#39208;&#12501;&#12449;&#12531;&#12467;&#12452;&#12523;&#12518;&#12491;&#12483;&#12488;&#25913;&#20462;(&#65299;&#26399;)-&#20869;&#35379;&#26360;.xlsx" TargetMode="External"/><Relationship Id="rId1" Type="http://schemas.openxmlformats.org/officeDocument/2006/relationships/externalLinkPath" Target="/Users/gendai-03/Desktop/&#26032;&#12375;&#12356;&#12501;&#12457;&#12523;&#12480;&#12540;%20(3)/&#9733;&#26032;&#39208;&#12501;&#12449;&#12531;&#12467;&#12452;&#12523;&#12518;&#12491;&#12483;&#12488;&#25913;&#20462;(&#65299;&#26399;)-&#20869;&#35379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総括"/>
      <sheetName val="A.空調換気設備"/>
      <sheetName val="A1"/>
      <sheetName val="A2"/>
      <sheetName val="A3"/>
      <sheetName val="A4"/>
      <sheetName val="A5"/>
      <sheetName val="A空調換気明細書"/>
      <sheetName val="B建築明細書"/>
      <sheetName val="比較表"/>
      <sheetName val="刊行物比較表"/>
      <sheetName val="代価表"/>
      <sheetName val="配管撤去代価"/>
      <sheetName val="代価表(電気)"/>
      <sheetName val="代価表(建築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7">
          <cell r="G17">
            <v>716290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F5247-1AB6-45AD-ACB6-8C3D8428A759}">
  <sheetPr>
    <tabColor indexed="45"/>
  </sheetPr>
  <dimension ref="A1:X74"/>
  <sheetViews>
    <sheetView tabSelected="1" view="pageBreakPreview" zoomScaleNormal="100" workbookViewId="0"/>
  </sheetViews>
  <sheetFormatPr defaultColWidth="9.375" defaultRowHeight="10.8"/>
  <cols>
    <col min="1" max="1" width="0.125" style="1" customWidth="1"/>
    <col min="2" max="2" width="2" style="1" customWidth="1"/>
    <col min="3" max="4" width="5.875" style="1" customWidth="1"/>
    <col min="5" max="5" width="2.875" style="1" customWidth="1"/>
    <col min="6" max="6" width="3.875" style="1" customWidth="1"/>
    <col min="7" max="8" width="5.875" style="1" customWidth="1"/>
    <col min="9" max="9" width="2.875" style="1" customWidth="1"/>
    <col min="10" max="10" width="3.875" style="1" customWidth="1"/>
    <col min="11" max="22" width="5.875" style="1" customWidth="1"/>
    <col min="23" max="23" width="2" style="1" customWidth="1"/>
    <col min="24" max="24" width="0.125" style="1" customWidth="1"/>
    <col min="25" max="16384" width="9.375" style="1"/>
  </cols>
  <sheetData>
    <row r="1" spans="1:24" ht="0.9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4" ht="12.9" customHeight="1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>
      <c r="A3" s="7"/>
      <c r="B3" s="6"/>
      <c r="P3" s="344"/>
      <c r="Q3" s="345"/>
      <c r="R3" s="344"/>
      <c r="S3" s="345"/>
      <c r="T3" s="345"/>
      <c r="U3" s="345"/>
      <c r="V3" s="345"/>
      <c r="W3" s="7"/>
      <c r="X3" s="6"/>
    </row>
    <row r="4" spans="1:24" ht="15" customHeight="1">
      <c r="A4" s="7"/>
      <c r="B4" s="6"/>
      <c r="P4" s="344"/>
      <c r="Q4" s="345"/>
      <c r="R4" s="344"/>
      <c r="S4" s="345"/>
      <c r="T4" s="345"/>
      <c r="U4" s="345"/>
      <c r="V4" s="345"/>
      <c r="W4" s="7"/>
      <c r="X4" s="6"/>
    </row>
    <row r="5" spans="1:24" ht="15" customHeight="1">
      <c r="A5" s="7"/>
      <c r="B5" s="6"/>
      <c r="P5" s="344"/>
      <c r="Q5" s="345"/>
      <c r="R5" s="344"/>
      <c r="S5" s="345"/>
      <c r="T5" s="345"/>
      <c r="U5" s="345"/>
      <c r="V5" s="345"/>
      <c r="W5" s="7"/>
      <c r="X5" s="6"/>
    </row>
    <row r="6" spans="1:24" ht="15" customHeight="1">
      <c r="A6" s="7"/>
      <c r="B6" s="6"/>
      <c r="P6" s="344"/>
      <c r="Q6" s="345"/>
      <c r="R6" s="344"/>
      <c r="S6" s="345"/>
      <c r="T6" s="345"/>
      <c r="U6" s="345"/>
      <c r="V6" s="345"/>
      <c r="W6" s="7"/>
      <c r="X6" s="6"/>
    </row>
    <row r="7" spans="1:24" ht="15" customHeight="1">
      <c r="A7" s="7"/>
      <c r="B7" s="6"/>
      <c r="P7" s="344"/>
      <c r="Q7" s="345"/>
      <c r="R7" s="344"/>
      <c r="S7" s="345"/>
      <c r="T7" s="345"/>
      <c r="U7" s="345"/>
      <c r="V7" s="345"/>
      <c r="W7" s="7"/>
      <c r="X7" s="6"/>
    </row>
    <row r="8" spans="1:24" ht="14.1" customHeight="1">
      <c r="A8" s="7"/>
      <c r="B8" s="6"/>
      <c r="W8" s="7"/>
      <c r="X8" s="6"/>
    </row>
    <row r="9" spans="1:24" ht="21" customHeight="1">
      <c r="A9" s="7"/>
      <c r="B9" s="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7"/>
      <c r="X9" s="6"/>
    </row>
    <row r="10" spans="1:24" ht="14.1" customHeight="1">
      <c r="A10" s="7"/>
      <c r="B10" s="6"/>
      <c r="W10" s="7"/>
      <c r="X10" s="6"/>
    </row>
    <row r="11" spans="1:24" ht="15" customHeight="1">
      <c r="A11" s="7"/>
      <c r="B11" s="6"/>
      <c r="C11" s="9" t="s">
        <v>0</v>
      </c>
      <c r="D11" s="10"/>
      <c r="E11" s="10"/>
      <c r="F11" s="10"/>
      <c r="G11" s="9" t="s">
        <v>15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>
      <c r="A12" s="7"/>
      <c r="B12" s="6"/>
      <c r="G12" s="9" t="s">
        <v>16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>
      <c r="A13" s="7"/>
      <c r="B13" s="6"/>
      <c r="C13" s="9" t="s">
        <v>1</v>
      </c>
      <c r="D13" s="10"/>
      <c r="E13" s="10"/>
      <c r="F13" s="10"/>
      <c r="G13" s="9" t="s">
        <v>17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>
      <c r="A15" s="7"/>
      <c r="B15" s="6"/>
      <c r="C15" s="9" t="s">
        <v>18</v>
      </c>
      <c r="D15" s="10"/>
      <c r="E15" s="10"/>
      <c r="F15" s="10"/>
      <c r="G15" s="9" t="s">
        <v>19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>
      <c r="A17" s="7"/>
      <c r="B17" s="6"/>
      <c r="C17" s="9"/>
      <c r="D17" s="10"/>
      <c r="E17" s="10"/>
      <c r="F17" s="10"/>
      <c r="G17" s="9"/>
      <c r="W17" s="7"/>
      <c r="X17" s="6"/>
    </row>
    <row r="18" spans="1:24" ht="15" customHeight="1">
      <c r="A18" s="7"/>
      <c r="B18" s="6"/>
      <c r="G18" s="9"/>
      <c r="W18" s="7"/>
      <c r="X18" s="6"/>
    </row>
    <row r="19" spans="1:24" ht="14.1" customHeight="1">
      <c r="A19" s="7"/>
      <c r="B19" s="6"/>
      <c r="G19" s="13"/>
      <c r="W19" s="7"/>
      <c r="X19" s="6"/>
    </row>
    <row r="20" spans="1:24" ht="18" customHeight="1">
      <c r="A20" s="7"/>
      <c r="B20" s="6"/>
      <c r="G20" s="133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2"/>
      <c r="U20" s="11"/>
      <c r="W20" s="7"/>
      <c r="X20" s="6"/>
    </row>
    <row r="21" spans="1:24" ht="15" customHeight="1">
      <c r="A21" s="7"/>
      <c r="B21" s="6"/>
      <c r="F21" s="14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0"/>
      <c r="U21" s="11"/>
      <c r="W21" s="7"/>
      <c r="X21" s="6"/>
    </row>
    <row r="22" spans="1:24" ht="4.5" customHeight="1">
      <c r="A22" s="7"/>
      <c r="B22" s="6"/>
      <c r="G22" s="15"/>
      <c r="W22" s="7"/>
      <c r="X22" s="6"/>
    </row>
    <row r="23" spans="1:24" ht="4.5" customHeight="1">
      <c r="A23" s="7"/>
      <c r="B23" s="6"/>
      <c r="G23" s="15"/>
      <c r="W23" s="7"/>
      <c r="X23" s="6"/>
    </row>
    <row r="24" spans="1:24" ht="9" customHeight="1">
      <c r="A24" s="7"/>
      <c r="B24" s="6"/>
      <c r="U24" s="16"/>
      <c r="W24" s="7"/>
      <c r="X24" s="6"/>
    </row>
    <row r="25" spans="1:24" ht="9" customHeight="1">
      <c r="A25" s="7"/>
      <c r="B25" s="6"/>
      <c r="G25" s="15"/>
      <c r="W25" s="7"/>
      <c r="X25" s="6"/>
    </row>
    <row r="26" spans="1:24" ht="9" customHeight="1">
      <c r="A26" s="7"/>
      <c r="B26" s="6"/>
      <c r="G26" s="15"/>
      <c r="W26" s="7"/>
      <c r="X26" s="6"/>
    </row>
    <row r="27" spans="1:24" ht="9" customHeight="1">
      <c r="A27" s="7"/>
      <c r="B27" s="6"/>
      <c r="G27" s="15"/>
      <c r="W27" s="7"/>
      <c r="X27" s="6"/>
    </row>
    <row r="28" spans="1:24" ht="9" customHeight="1">
      <c r="A28" s="7"/>
      <c r="B28" s="6"/>
      <c r="G28" s="15"/>
      <c r="W28" s="7"/>
      <c r="X28" s="6"/>
    </row>
    <row r="29" spans="1:24" ht="9" customHeight="1">
      <c r="A29" s="7"/>
      <c r="B29" s="6"/>
      <c r="G29" s="15"/>
      <c r="W29" s="7"/>
      <c r="X29" s="6"/>
    </row>
    <row r="30" spans="1:24" ht="9" customHeight="1">
      <c r="A30" s="7"/>
      <c r="B30" s="6"/>
      <c r="G30" s="15"/>
      <c r="W30" s="7"/>
      <c r="X30" s="6"/>
    </row>
    <row r="31" spans="1:24" ht="9" customHeight="1">
      <c r="A31" s="7"/>
      <c r="B31" s="6"/>
      <c r="G31" s="15"/>
      <c r="W31" s="7"/>
      <c r="X31" s="6"/>
    </row>
    <row r="32" spans="1:24" ht="9" customHeight="1">
      <c r="A32" s="7"/>
      <c r="B32" s="6"/>
      <c r="G32" s="15"/>
      <c r="W32" s="7"/>
      <c r="X32" s="6"/>
    </row>
    <row r="33" spans="1:24" ht="9" customHeight="1">
      <c r="A33" s="7"/>
      <c r="B33" s="6"/>
      <c r="G33" s="15"/>
      <c r="U33" s="16"/>
      <c r="W33" s="7"/>
      <c r="X33" s="6"/>
    </row>
    <row r="34" spans="1:24" ht="9" customHeight="1">
      <c r="A34" s="7"/>
      <c r="B34" s="6"/>
      <c r="G34" s="15"/>
      <c r="W34" s="7"/>
      <c r="X34" s="6"/>
    </row>
    <row r="35" spans="1:24" ht="9" customHeight="1">
      <c r="A35" s="7"/>
      <c r="B35" s="6"/>
      <c r="G35" s="15"/>
      <c r="W35" s="7"/>
      <c r="X35" s="6"/>
    </row>
    <row r="36" spans="1:24" ht="9" customHeight="1">
      <c r="A36" s="7"/>
      <c r="B36" s="6"/>
      <c r="G36" s="15"/>
      <c r="W36" s="7"/>
      <c r="X36" s="6"/>
    </row>
    <row r="37" spans="1:24" ht="9" customHeight="1">
      <c r="A37" s="7"/>
      <c r="B37" s="6"/>
      <c r="G37" s="15"/>
      <c r="W37" s="7"/>
      <c r="X37" s="6"/>
    </row>
    <row r="38" spans="1:24" ht="9" customHeight="1">
      <c r="A38" s="7"/>
      <c r="B38" s="6"/>
      <c r="G38" s="15"/>
      <c r="W38" s="7"/>
      <c r="X38" s="6"/>
    </row>
    <row r="39" spans="1:24" ht="9" customHeight="1">
      <c r="A39" s="7"/>
      <c r="B39" s="6"/>
      <c r="G39" s="15"/>
      <c r="W39" s="7"/>
      <c r="X39" s="6"/>
    </row>
    <row r="40" spans="1:24" ht="9" customHeight="1">
      <c r="A40" s="7"/>
      <c r="B40" s="6"/>
      <c r="G40" s="15"/>
      <c r="W40" s="7"/>
      <c r="X40" s="6"/>
    </row>
    <row r="41" spans="1:24" ht="9" customHeight="1">
      <c r="A41" s="7"/>
      <c r="B41" s="6"/>
      <c r="G41" s="15"/>
      <c r="W41" s="7"/>
      <c r="X41" s="6"/>
    </row>
    <row r="42" spans="1:24" ht="9" customHeight="1">
      <c r="A42" s="7"/>
      <c r="B42" s="6"/>
      <c r="G42" s="15"/>
      <c r="W42" s="7"/>
      <c r="X42" s="6"/>
    </row>
    <row r="43" spans="1:24" ht="9" customHeight="1">
      <c r="A43" s="7"/>
      <c r="B43" s="6"/>
      <c r="G43" s="15"/>
      <c r="U43" s="16"/>
      <c r="W43" s="7"/>
      <c r="X43" s="6"/>
    </row>
    <row r="44" spans="1:24" ht="9" customHeight="1">
      <c r="A44" s="7"/>
      <c r="B44" s="6"/>
      <c r="G44" s="15"/>
      <c r="W44" s="7"/>
      <c r="X44" s="6"/>
    </row>
    <row r="45" spans="1:24" ht="9" customHeight="1">
      <c r="A45" s="7"/>
      <c r="B45" s="6"/>
      <c r="G45" s="15"/>
      <c r="W45" s="7"/>
      <c r="X45" s="6"/>
    </row>
    <row r="46" spans="1:24" ht="9" customHeight="1">
      <c r="A46" s="7"/>
      <c r="B46" s="6"/>
      <c r="G46" s="15"/>
      <c r="W46" s="7"/>
      <c r="X46" s="6"/>
    </row>
    <row r="47" spans="1:24" ht="9" customHeight="1">
      <c r="A47" s="7"/>
      <c r="B47" s="6"/>
      <c r="G47" s="15"/>
      <c r="W47" s="7"/>
      <c r="X47" s="6"/>
    </row>
    <row r="48" spans="1:24" ht="9" customHeight="1">
      <c r="A48" s="7"/>
      <c r="B48" s="6"/>
      <c r="G48" s="15"/>
      <c r="W48" s="7"/>
      <c r="X48" s="6"/>
    </row>
    <row r="49" spans="1:24" ht="9" customHeight="1">
      <c r="A49" s="7"/>
      <c r="B49" s="6"/>
      <c r="G49" s="15"/>
      <c r="W49" s="7"/>
      <c r="X49" s="6"/>
    </row>
    <row r="50" spans="1:24" ht="9" customHeight="1">
      <c r="A50" s="7"/>
      <c r="B50" s="6"/>
      <c r="G50" s="15"/>
      <c r="W50" s="7"/>
      <c r="X50" s="6"/>
    </row>
    <row r="51" spans="1:24" ht="9" customHeight="1">
      <c r="A51" s="7"/>
      <c r="B51" s="6"/>
      <c r="G51" s="15"/>
      <c r="W51" s="7"/>
      <c r="X51" s="6"/>
    </row>
    <row r="52" spans="1:24" ht="9" customHeight="1">
      <c r="A52" s="7"/>
      <c r="B52" s="6"/>
      <c r="G52" s="15"/>
      <c r="W52" s="7"/>
      <c r="X52" s="6"/>
    </row>
    <row r="53" spans="1:24" ht="9" customHeight="1">
      <c r="A53" s="7"/>
      <c r="B53" s="6"/>
      <c r="G53" s="15"/>
      <c r="U53" s="16"/>
      <c r="W53" s="7"/>
      <c r="X53" s="6"/>
    </row>
    <row r="54" spans="1:24" ht="9" customHeight="1">
      <c r="A54" s="7"/>
      <c r="B54" s="6"/>
      <c r="G54" s="15"/>
      <c r="W54" s="7"/>
      <c r="X54" s="6"/>
    </row>
    <row r="55" spans="1:24" ht="9" customHeight="1">
      <c r="A55" s="7"/>
      <c r="B55" s="6"/>
      <c r="G55" s="15"/>
      <c r="W55" s="7"/>
      <c r="X55" s="6"/>
    </row>
    <row r="56" spans="1:24" ht="9" customHeight="1">
      <c r="A56" s="7"/>
      <c r="B56" s="6"/>
      <c r="G56" s="15"/>
      <c r="W56" s="7"/>
      <c r="X56" s="6"/>
    </row>
    <row r="57" spans="1:24" ht="9" customHeight="1">
      <c r="A57" s="7"/>
      <c r="B57" s="6"/>
      <c r="G57" s="15"/>
      <c r="W57" s="7"/>
      <c r="X57" s="6"/>
    </row>
    <row r="58" spans="1:24" ht="9" customHeight="1">
      <c r="A58" s="7"/>
      <c r="B58" s="6"/>
      <c r="G58" s="15"/>
      <c r="W58" s="7"/>
      <c r="X58" s="6"/>
    </row>
    <row r="59" spans="1:24" ht="9" customHeight="1">
      <c r="A59" s="7"/>
      <c r="B59" s="6"/>
      <c r="G59" s="15"/>
      <c r="W59" s="7"/>
      <c r="X59" s="6"/>
    </row>
    <row r="60" spans="1:24" ht="9" customHeight="1">
      <c r="A60" s="7"/>
      <c r="B60" s="6"/>
      <c r="G60" s="15"/>
      <c r="W60" s="7"/>
      <c r="X60" s="6"/>
    </row>
    <row r="61" spans="1:24" ht="9" customHeight="1">
      <c r="A61" s="7"/>
      <c r="B61" s="6"/>
      <c r="G61" s="15"/>
      <c r="W61" s="7"/>
      <c r="X61" s="6"/>
    </row>
    <row r="62" spans="1:24" ht="9" customHeight="1">
      <c r="A62" s="7"/>
      <c r="B62" s="6"/>
      <c r="G62" s="15"/>
      <c r="W62" s="7"/>
      <c r="X62" s="6"/>
    </row>
    <row r="63" spans="1:24" ht="9" customHeight="1">
      <c r="A63" s="7"/>
      <c r="B63" s="6"/>
      <c r="G63" s="15"/>
      <c r="U63" s="16"/>
      <c r="W63" s="7"/>
      <c r="X63" s="6"/>
    </row>
    <row r="64" spans="1:24" ht="9" customHeight="1">
      <c r="A64" s="7"/>
      <c r="B64" s="6"/>
      <c r="G64" s="15"/>
      <c r="W64" s="7"/>
      <c r="X64" s="6"/>
    </row>
    <row r="65" spans="1:24" ht="9" customHeight="1">
      <c r="A65" s="7"/>
      <c r="B65" s="6"/>
      <c r="G65" s="15"/>
      <c r="W65" s="7"/>
      <c r="X65" s="6"/>
    </row>
    <row r="66" spans="1:24" ht="9" customHeight="1">
      <c r="A66" s="7"/>
      <c r="B66" s="6"/>
      <c r="G66" s="15"/>
      <c r="W66" s="7"/>
      <c r="X66" s="6"/>
    </row>
    <row r="67" spans="1:24" ht="9" customHeight="1">
      <c r="A67" s="7"/>
      <c r="B67" s="6"/>
      <c r="G67" s="15"/>
      <c r="W67" s="7"/>
      <c r="X67" s="6"/>
    </row>
    <row r="68" spans="1:24" ht="9" customHeight="1">
      <c r="A68" s="7"/>
      <c r="B68" s="6"/>
      <c r="G68" s="15"/>
      <c r="U68" s="16"/>
      <c r="W68" s="7"/>
      <c r="X68" s="6"/>
    </row>
    <row r="69" spans="1:24" ht="9.6" customHeight="1">
      <c r="A69" s="7"/>
      <c r="B69" s="6"/>
      <c r="G69" s="15"/>
      <c r="W69" s="7"/>
      <c r="X69" s="6"/>
    </row>
    <row r="70" spans="1:24" ht="12" customHeight="1">
      <c r="A70" s="7"/>
      <c r="B70" s="6"/>
      <c r="C70" s="344"/>
      <c r="D70" s="344"/>
      <c r="E70" s="344"/>
      <c r="F70" s="344"/>
      <c r="G70" s="344"/>
      <c r="H70" s="344"/>
      <c r="I70" s="344"/>
      <c r="J70" s="344"/>
      <c r="K70" s="344"/>
      <c r="L70" s="344"/>
      <c r="M70" s="344"/>
      <c r="N70" s="344"/>
      <c r="O70" s="344"/>
      <c r="P70" s="344"/>
      <c r="Q70" s="344"/>
      <c r="R70" s="344"/>
      <c r="S70" s="344"/>
      <c r="T70" s="344"/>
      <c r="U70" s="344"/>
      <c r="V70" s="344"/>
      <c r="W70" s="7"/>
      <c r="X70" s="6"/>
    </row>
    <row r="71" spans="1:24" ht="12" customHeight="1">
      <c r="A71" s="7"/>
      <c r="B71" s="6"/>
      <c r="C71" s="344"/>
      <c r="D71" s="344"/>
      <c r="E71" s="344"/>
      <c r="F71" s="344"/>
      <c r="G71" s="344"/>
      <c r="H71" s="344"/>
      <c r="I71" s="344"/>
      <c r="J71" s="344"/>
      <c r="K71" s="344"/>
      <c r="L71" s="344"/>
      <c r="M71" s="344"/>
      <c r="N71" s="344"/>
      <c r="O71" s="344"/>
      <c r="P71" s="344"/>
      <c r="Q71" s="344"/>
      <c r="R71" s="344"/>
      <c r="S71" s="344"/>
      <c r="T71" s="344"/>
      <c r="U71" s="344"/>
      <c r="V71" s="344"/>
      <c r="W71" s="7"/>
      <c r="X71" s="6"/>
    </row>
    <row r="72" spans="1:24" ht="51.9" customHeight="1">
      <c r="A72" s="7"/>
      <c r="B72" s="6"/>
      <c r="W72" s="7"/>
      <c r="X72" s="6"/>
    </row>
    <row r="73" spans="1:24" ht="8.1" customHeight="1">
      <c r="A73" s="7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9"/>
      <c r="X73" s="6"/>
    </row>
    <row r="74" spans="1:24" ht="0.9" customHeight="1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1:D71"/>
    <mergeCell ref="H70:J70"/>
    <mergeCell ref="H71:J71"/>
    <mergeCell ref="E70:G70"/>
    <mergeCell ref="E71:G71"/>
    <mergeCell ref="U71:V71"/>
    <mergeCell ref="S70:T70"/>
    <mergeCell ref="S71:T71"/>
    <mergeCell ref="Q70:R70"/>
    <mergeCell ref="Q71:R71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K70:L70"/>
    <mergeCell ref="U70:V70"/>
    <mergeCell ref="C70:D70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9E2D-76B5-4966-8770-E8C60DDF92CF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>
      <c r="B1" s="44" t="s">
        <v>20</v>
      </c>
      <c r="C1" s="44"/>
      <c r="D1" s="44"/>
      <c r="E1" s="44"/>
      <c r="F1" s="45" t="s">
        <v>21</v>
      </c>
    </row>
    <row r="2" spans="1:6" ht="11.1" customHeight="1">
      <c r="A2" s="7"/>
      <c r="B2" s="46"/>
      <c r="C2" s="47"/>
      <c r="D2" s="47"/>
      <c r="E2" s="47"/>
      <c r="F2" s="48"/>
    </row>
    <row r="3" spans="1:6" ht="11.1" customHeight="1">
      <c r="A3" s="7"/>
      <c r="B3" s="49" t="s">
        <v>7</v>
      </c>
      <c r="C3" s="50" t="s">
        <v>8</v>
      </c>
      <c r="D3" s="50" t="s">
        <v>9</v>
      </c>
      <c r="E3" s="50" t="s">
        <v>10</v>
      </c>
      <c r="F3" s="51" t="s">
        <v>11</v>
      </c>
    </row>
    <row r="4" spans="1:6" ht="8.1" customHeight="1">
      <c r="A4" s="7" t="s">
        <v>24</v>
      </c>
      <c r="B4" s="52" t="s">
        <v>23</v>
      </c>
      <c r="C4" s="36" t="s">
        <v>24</v>
      </c>
      <c r="D4" s="57" t="s">
        <v>24</v>
      </c>
      <c r="E4" s="40" t="s">
        <v>24</v>
      </c>
      <c r="F4" s="55" t="s">
        <v>24</v>
      </c>
    </row>
    <row r="5" spans="1:6" ht="8.1" customHeight="1">
      <c r="A5" s="7" t="s">
        <v>24</v>
      </c>
      <c r="B5" s="52" t="s">
        <v>24</v>
      </c>
      <c r="C5" s="36" t="s">
        <v>24</v>
      </c>
      <c r="D5" s="57" t="s">
        <v>24</v>
      </c>
      <c r="E5" s="40" t="s">
        <v>24</v>
      </c>
      <c r="F5" s="55" t="s">
        <v>24</v>
      </c>
    </row>
    <row r="6" spans="1:6" ht="8.1" customHeight="1">
      <c r="A6" s="7" t="s">
        <v>24</v>
      </c>
      <c r="B6" s="53" t="s">
        <v>24</v>
      </c>
      <c r="C6" s="37" t="s">
        <v>24</v>
      </c>
      <c r="D6" s="58" t="s">
        <v>24</v>
      </c>
      <c r="E6" s="41" t="s">
        <v>24</v>
      </c>
      <c r="F6" s="56" t="s">
        <v>24</v>
      </c>
    </row>
    <row r="7" spans="1:6" ht="8.1" customHeight="1">
      <c r="A7" s="7" t="s">
        <v>24</v>
      </c>
      <c r="B7" s="52" t="s">
        <v>25</v>
      </c>
      <c r="C7" s="36" t="s">
        <v>24</v>
      </c>
      <c r="D7" s="57" t="s">
        <v>24</v>
      </c>
      <c r="E7" s="40" t="s">
        <v>24</v>
      </c>
      <c r="F7" s="55" t="s">
        <v>24</v>
      </c>
    </row>
    <row r="8" spans="1:6" ht="8.1" customHeight="1">
      <c r="A8" s="7" t="s">
        <v>24</v>
      </c>
      <c r="B8" s="52" t="s">
        <v>24</v>
      </c>
      <c r="C8" s="36" t="s">
        <v>26</v>
      </c>
      <c r="D8" s="57" t="s">
        <v>24</v>
      </c>
      <c r="E8" s="40" t="s">
        <v>24</v>
      </c>
      <c r="F8" s="55" t="s">
        <v>24</v>
      </c>
    </row>
    <row r="9" spans="1:6" ht="8.1" customHeight="1">
      <c r="A9" s="7" t="s">
        <v>24</v>
      </c>
      <c r="B9" s="53" t="s">
        <v>24</v>
      </c>
      <c r="C9" s="37" t="s">
        <v>24</v>
      </c>
      <c r="D9" s="58" t="s">
        <v>27</v>
      </c>
      <c r="E9" s="41" t="s">
        <v>24</v>
      </c>
      <c r="F9" s="56" t="s">
        <v>24</v>
      </c>
    </row>
    <row r="10" spans="1:6" ht="8.1" customHeight="1">
      <c r="A10" s="7" t="s">
        <v>24</v>
      </c>
      <c r="B10" s="52" t="s">
        <v>28</v>
      </c>
      <c r="C10" s="36" t="s">
        <v>24</v>
      </c>
      <c r="D10" s="57" t="s">
        <v>24</v>
      </c>
      <c r="E10" s="40" t="s">
        <v>24</v>
      </c>
      <c r="F10" s="55" t="s">
        <v>24</v>
      </c>
    </row>
    <row r="11" spans="1:6" ht="8.1" customHeight="1">
      <c r="A11" s="7" t="s">
        <v>24</v>
      </c>
      <c r="B11" s="52" t="s">
        <v>24</v>
      </c>
      <c r="C11" s="36" t="s">
        <v>26</v>
      </c>
      <c r="D11" s="57" t="s">
        <v>24</v>
      </c>
      <c r="E11" s="40" t="s">
        <v>24</v>
      </c>
      <c r="F11" s="55" t="s">
        <v>24</v>
      </c>
    </row>
    <row r="12" spans="1:6" ht="8.1" customHeight="1">
      <c r="A12" s="7" t="s">
        <v>24</v>
      </c>
      <c r="B12" s="53" t="s">
        <v>24</v>
      </c>
      <c r="C12" s="37" t="s">
        <v>24</v>
      </c>
      <c r="D12" s="58" t="s">
        <v>27</v>
      </c>
      <c r="E12" s="41" t="s">
        <v>24</v>
      </c>
      <c r="F12" s="56" t="s">
        <v>24</v>
      </c>
    </row>
    <row r="13" spans="1:6" ht="8.1" customHeight="1">
      <c r="A13" s="7" t="s">
        <v>24</v>
      </c>
      <c r="B13" s="54" t="s">
        <v>29</v>
      </c>
      <c r="C13" s="36" t="s">
        <v>24</v>
      </c>
      <c r="D13" s="59" t="s">
        <v>24</v>
      </c>
      <c r="E13" s="40" t="s">
        <v>24</v>
      </c>
      <c r="F13" s="55" t="s">
        <v>24</v>
      </c>
    </row>
    <row r="14" spans="1:6" ht="8.1" customHeight="1">
      <c r="A14" s="7" t="s">
        <v>24</v>
      </c>
      <c r="B14" s="52" t="s">
        <v>24</v>
      </c>
      <c r="C14" s="36" t="s">
        <v>24</v>
      </c>
      <c r="D14" s="59" t="s">
        <v>24</v>
      </c>
      <c r="E14" s="40" t="s">
        <v>24</v>
      </c>
      <c r="F14" s="55" t="s">
        <v>24</v>
      </c>
    </row>
    <row r="15" spans="1:6" ht="8.1" customHeight="1">
      <c r="A15" s="7" t="s">
        <v>24</v>
      </c>
      <c r="B15" s="53" t="s">
        <v>24</v>
      </c>
      <c r="C15" s="37" t="s">
        <v>24</v>
      </c>
      <c r="D15" s="58" t="s">
        <v>24</v>
      </c>
      <c r="E15" s="41" t="s">
        <v>24</v>
      </c>
      <c r="F15" s="56" t="s">
        <v>24</v>
      </c>
    </row>
    <row r="16" spans="1:6" ht="8.1" customHeight="1">
      <c r="A16" s="7" t="s">
        <v>24</v>
      </c>
      <c r="B16" s="52" t="s">
        <v>30</v>
      </c>
      <c r="C16" s="36" t="s">
        <v>24</v>
      </c>
      <c r="D16" s="57" t="s">
        <v>24</v>
      </c>
      <c r="E16" s="40" t="s">
        <v>24</v>
      </c>
      <c r="F16" s="55" t="s">
        <v>24</v>
      </c>
    </row>
    <row r="17" spans="1:6" ht="8.1" customHeight="1">
      <c r="A17" s="7" t="s">
        <v>24</v>
      </c>
      <c r="B17" s="52" t="s">
        <v>24</v>
      </c>
      <c r="C17" s="36" t="s">
        <v>24</v>
      </c>
      <c r="D17" s="57" t="s">
        <v>24</v>
      </c>
      <c r="E17" s="40" t="s">
        <v>24</v>
      </c>
      <c r="F17" s="55" t="s">
        <v>24</v>
      </c>
    </row>
    <row r="18" spans="1:6" ht="8.1" customHeight="1">
      <c r="A18" s="7" t="s">
        <v>24</v>
      </c>
      <c r="B18" s="53" t="s">
        <v>24</v>
      </c>
      <c r="C18" s="37" t="s">
        <v>24</v>
      </c>
      <c r="D18" s="58" t="s">
        <v>24</v>
      </c>
      <c r="E18" s="41" t="s">
        <v>24</v>
      </c>
      <c r="F18" s="56" t="s">
        <v>24</v>
      </c>
    </row>
    <row r="19" spans="1:6" ht="8.1" customHeight="1">
      <c r="A19" s="7" t="s">
        <v>24</v>
      </c>
      <c r="B19" s="52" t="s">
        <v>31</v>
      </c>
      <c r="C19" s="36" t="s">
        <v>24</v>
      </c>
      <c r="D19" s="57" t="s">
        <v>24</v>
      </c>
      <c r="E19" s="40" t="s">
        <v>24</v>
      </c>
      <c r="F19" s="55" t="s">
        <v>24</v>
      </c>
    </row>
    <row r="20" spans="1:6" ht="8.1" customHeight="1">
      <c r="A20" s="7" t="s">
        <v>24</v>
      </c>
      <c r="B20" s="52" t="s">
        <v>32</v>
      </c>
      <c r="C20" s="36" t="s">
        <v>26</v>
      </c>
      <c r="D20" s="57" t="s">
        <v>24</v>
      </c>
      <c r="E20" s="40" t="s">
        <v>24</v>
      </c>
      <c r="F20" s="55" t="s">
        <v>24</v>
      </c>
    </row>
    <row r="21" spans="1:6" ht="8.1" customHeight="1">
      <c r="A21" s="7" t="s">
        <v>24</v>
      </c>
      <c r="B21" s="53" t="s">
        <v>24</v>
      </c>
      <c r="C21" s="37" t="s">
        <v>24</v>
      </c>
      <c r="D21" s="58" t="s">
        <v>27</v>
      </c>
      <c r="E21" s="41" t="s">
        <v>24</v>
      </c>
      <c r="F21" s="56" t="s">
        <v>24</v>
      </c>
    </row>
    <row r="22" spans="1:6" ht="8.1" customHeight="1">
      <c r="A22" s="7" t="s">
        <v>24</v>
      </c>
      <c r="B22" s="52" t="s">
        <v>33</v>
      </c>
      <c r="C22" s="36" t="s">
        <v>24</v>
      </c>
      <c r="D22" s="57" t="s">
        <v>24</v>
      </c>
      <c r="E22" s="40" t="s">
        <v>24</v>
      </c>
      <c r="F22" s="55" t="s">
        <v>24</v>
      </c>
    </row>
    <row r="23" spans="1:6" ht="8.1" customHeight="1">
      <c r="A23" s="7" t="s">
        <v>24</v>
      </c>
      <c r="B23" s="52" t="s">
        <v>24</v>
      </c>
      <c r="C23" s="36" t="s">
        <v>26</v>
      </c>
      <c r="D23" s="57" t="s">
        <v>24</v>
      </c>
      <c r="E23" s="40" t="s">
        <v>24</v>
      </c>
      <c r="F23" s="55" t="s">
        <v>24</v>
      </c>
    </row>
    <row r="24" spans="1:6" ht="8.1" customHeight="1">
      <c r="A24" s="7" t="s">
        <v>24</v>
      </c>
      <c r="B24" s="53" t="s">
        <v>24</v>
      </c>
      <c r="C24" s="37" t="s">
        <v>24</v>
      </c>
      <c r="D24" s="58" t="s">
        <v>27</v>
      </c>
      <c r="E24" s="41" t="s">
        <v>24</v>
      </c>
      <c r="F24" s="56" t="s">
        <v>24</v>
      </c>
    </row>
    <row r="25" spans="1:6" ht="8.1" customHeight="1">
      <c r="A25" s="7" t="s">
        <v>24</v>
      </c>
      <c r="B25" s="52" t="s">
        <v>34</v>
      </c>
      <c r="C25" s="36" t="s">
        <v>24</v>
      </c>
      <c r="D25" s="57" t="s">
        <v>24</v>
      </c>
      <c r="E25" s="40" t="s">
        <v>24</v>
      </c>
      <c r="F25" s="55" t="s">
        <v>24</v>
      </c>
    </row>
    <row r="26" spans="1:6" ht="8.1" customHeight="1">
      <c r="A26" s="7" t="s">
        <v>24</v>
      </c>
      <c r="B26" s="52" t="s">
        <v>35</v>
      </c>
      <c r="C26" s="36" t="s">
        <v>26</v>
      </c>
      <c r="D26" s="57" t="s">
        <v>24</v>
      </c>
      <c r="E26" s="40" t="s">
        <v>24</v>
      </c>
      <c r="F26" s="55" t="s">
        <v>24</v>
      </c>
    </row>
    <row r="27" spans="1:6" ht="8.1" customHeight="1">
      <c r="A27" s="7" t="s">
        <v>24</v>
      </c>
      <c r="B27" s="53" t="s">
        <v>24</v>
      </c>
      <c r="C27" s="37" t="s">
        <v>24</v>
      </c>
      <c r="D27" s="58" t="s">
        <v>27</v>
      </c>
      <c r="E27" s="41" t="s">
        <v>24</v>
      </c>
      <c r="F27" s="56" t="s">
        <v>24</v>
      </c>
    </row>
    <row r="28" spans="1:6" ht="8.1" customHeight="1">
      <c r="A28" s="7" t="s">
        <v>24</v>
      </c>
      <c r="B28" s="54" t="s">
        <v>29</v>
      </c>
      <c r="C28" s="36" t="s">
        <v>24</v>
      </c>
      <c r="D28" s="59" t="s">
        <v>24</v>
      </c>
      <c r="E28" s="40" t="s">
        <v>24</v>
      </c>
      <c r="F28" s="55" t="s">
        <v>24</v>
      </c>
    </row>
    <row r="29" spans="1:6" ht="8.1" customHeight="1">
      <c r="A29" s="7" t="s">
        <v>24</v>
      </c>
      <c r="B29" s="52" t="s">
        <v>24</v>
      </c>
      <c r="C29" s="36" t="s">
        <v>24</v>
      </c>
      <c r="D29" s="59" t="s">
        <v>24</v>
      </c>
      <c r="E29" s="40" t="s">
        <v>24</v>
      </c>
      <c r="F29" s="55" t="s">
        <v>24</v>
      </c>
    </row>
    <row r="30" spans="1:6" ht="8.1" customHeight="1">
      <c r="A30" s="7" t="s">
        <v>24</v>
      </c>
      <c r="B30" s="53" t="s">
        <v>24</v>
      </c>
      <c r="C30" s="37" t="s">
        <v>24</v>
      </c>
      <c r="D30" s="58" t="s">
        <v>24</v>
      </c>
      <c r="E30" s="41" t="s">
        <v>24</v>
      </c>
      <c r="F30" s="56" t="s">
        <v>24</v>
      </c>
    </row>
    <row r="31" spans="1:6" ht="8.1" customHeight="1">
      <c r="A31" s="7" t="s">
        <v>24</v>
      </c>
      <c r="B31" s="52" t="s">
        <v>24</v>
      </c>
      <c r="C31" s="36" t="s">
        <v>24</v>
      </c>
      <c r="D31" s="57" t="s">
        <v>24</v>
      </c>
      <c r="E31" s="40" t="s">
        <v>24</v>
      </c>
      <c r="F31" s="55" t="s">
        <v>24</v>
      </c>
    </row>
    <row r="32" spans="1:6" ht="8.1" customHeight="1">
      <c r="A32" s="7" t="s">
        <v>24</v>
      </c>
      <c r="B32" s="52" t="s">
        <v>24</v>
      </c>
      <c r="C32" s="36" t="s">
        <v>24</v>
      </c>
      <c r="D32" s="57" t="s">
        <v>24</v>
      </c>
      <c r="E32" s="40" t="s">
        <v>24</v>
      </c>
      <c r="F32" s="55" t="s">
        <v>24</v>
      </c>
    </row>
    <row r="33" spans="1:6" ht="8.1" customHeight="1">
      <c r="A33" s="7" t="s">
        <v>24</v>
      </c>
      <c r="B33" s="53" t="s">
        <v>24</v>
      </c>
      <c r="C33" s="37" t="s">
        <v>24</v>
      </c>
      <c r="D33" s="58" t="s">
        <v>24</v>
      </c>
      <c r="E33" s="41" t="s">
        <v>24</v>
      </c>
      <c r="F33" s="56" t="s">
        <v>24</v>
      </c>
    </row>
    <row r="34" spans="1:6" ht="8.1" customHeight="1">
      <c r="A34" s="7" t="s">
        <v>24</v>
      </c>
      <c r="B34" s="52" t="s">
        <v>36</v>
      </c>
      <c r="C34" s="36" t="s">
        <v>24</v>
      </c>
      <c r="D34" s="57" t="s">
        <v>24</v>
      </c>
      <c r="E34" s="40" t="s">
        <v>24</v>
      </c>
      <c r="F34" s="55" t="s">
        <v>24</v>
      </c>
    </row>
    <row r="35" spans="1:6" ht="8.1" customHeight="1">
      <c r="A35" s="7" t="s">
        <v>24</v>
      </c>
      <c r="B35" s="52" t="s">
        <v>24</v>
      </c>
      <c r="C35" s="36" t="s">
        <v>26</v>
      </c>
      <c r="D35" s="57" t="s">
        <v>24</v>
      </c>
      <c r="E35" s="40" t="s">
        <v>24</v>
      </c>
      <c r="F35" s="55" t="s">
        <v>24</v>
      </c>
    </row>
    <row r="36" spans="1:6" ht="8.1" customHeight="1">
      <c r="A36" s="7" t="s">
        <v>24</v>
      </c>
      <c r="B36" s="53" t="s">
        <v>24</v>
      </c>
      <c r="C36" s="37" t="s">
        <v>24</v>
      </c>
      <c r="D36" s="58" t="s">
        <v>27</v>
      </c>
      <c r="E36" s="41" t="s">
        <v>24</v>
      </c>
      <c r="F36" s="56" t="s">
        <v>24</v>
      </c>
    </row>
    <row r="37" spans="1:6" ht="8.1" customHeight="1">
      <c r="A37" s="7" t="s">
        <v>24</v>
      </c>
      <c r="B37" s="52" t="s">
        <v>37</v>
      </c>
      <c r="C37" s="36" t="s">
        <v>24</v>
      </c>
      <c r="D37" s="57" t="s">
        <v>24</v>
      </c>
      <c r="E37" s="40" t="s">
        <v>24</v>
      </c>
      <c r="F37" s="55" t="s">
        <v>24</v>
      </c>
    </row>
    <row r="38" spans="1:6" ht="8.1" customHeight="1">
      <c r="A38" s="7" t="s">
        <v>24</v>
      </c>
      <c r="B38" s="52" t="s">
        <v>24</v>
      </c>
      <c r="C38" s="36" t="s">
        <v>26</v>
      </c>
      <c r="D38" s="57" t="s">
        <v>24</v>
      </c>
      <c r="E38" s="40" t="s">
        <v>24</v>
      </c>
      <c r="F38" s="55" t="s">
        <v>38</v>
      </c>
    </row>
    <row r="39" spans="1:6" ht="8.1" customHeight="1">
      <c r="A39" s="7" t="s">
        <v>24</v>
      </c>
      <c r="B39" s="53" t="s">
        <v>24</v>
      </c>
      <c r="C39" s="37" t="s">
        <v>24</v>
      </c>
      <c r="D39" s="58" t="s">
        <v>27</v>
      </c>
      <c r="E39" s="41" t="s">
        <v>24</v>
      </c>
      <c r="F39" s="56" t="s">
        <v>24</v>
      </c>
    </row>
    <row r="40" spans="1:6" ht="8.1" customHeight="1">
      <c r="A40" s="7" t="s">
        <v>24</v>
      </c>
      <c r="B40" s="52" t="s">
        <v>39</v>
      </c>
      <c r="C40" s="36" t="s">
        <v>24</v>
      </c>
      <c r="D40" s="57" t="s">
        <v>24</v>
      </c>
      <c r="E40" s="40" t="s">
        <v>24</v>
      </c>
      <c r="F40" s="55" t="s">
        <v>24</v>
      </c>
    </row>
    <row r="41" spans="1:6" ht="8.1" customHeight="1">
      <c r="A41" s="7" t="s">
        <v>24</v>
      </c>
      <c r="B41" s="52" t="s">
        <v>24</v>
      </c>
      <c r="C41" s="36" t="s">
        <v>26</v>
      </c>
      <c r="D41" s="57" t="s">
        <v>24</v>
      </c>
      <c r="E41" s="40" t="s">
        <v>24</v>
      </c>
      <c r="F41" s="55" t="s">
        <v>24</v>
      </c>
    </row>
    <row r="42" spans="1:6" ht="8.1" customHeight="1">
      <c r="A42" s="7" t="s">
        <v>24</v>
      </c>
      <c r="B42" s="53" t="s">
        <v>24</v>
      </c>
      <c r="C42" s="37" t="s">
        <v>24</v>
      </c>
      <c r="D42" s="58" t="s">
        <v>27</v>
      </c>
      <c r="E42" s="41" t="s">
        <v>24</v>
      </c>
      <c r="F42" s="56" t="s">
        <v>24</v>
      </c>
    </row>
    <row r="43" spans="1:6" ht="8.1" customHeight="1">
      <c r="A43" s="7"/>
      <c r="B43" s="26"/>
      <c r="C43" s="38"/>
      <c r="D43" s="27"/>
      <c r="E43" s="42"/>
      <c r="F43" s="28"/>
    </row>
    <row r="44" spans="1:6" ht="8.1" customHeight="1">
      <c r="A44" s="7"/>
      <c r="B44" s="20"/>
      <c r="C44" s="36"/>
      <c r="D44" s="25"/>
      <c r="E44" s="40"/>
      <c r="F44" s="21"/>
    </row>
    <row r="45" spans="1:6" ht="8.1" customHeight="1">
      <c r="A45" s="7"/>
      <c r="B45" s="22"/>
      <c r="C45" s="37"/>
      <c r="D45" s="23"/>
      <c r="E45" s="41"/>
      <c r="F45" s="24"/>
    </row>
    <row r="46" spans="1:6" ht="8.1" customHeight="1">
      <c r="A46" s="7"/>
      <c r="B46" s="26"/>
      <c r="C46" s="38"/>
      <c r="D46" s="27"/>
      <c r="E46" s="42"/>
      <c r="F46" s="28"/>
    </row>
    <row r="47" spans="1:6" ht="8.1" customHeight="1">
      <c r="A47" s="7"/>
      <c r="B47" s="20"/>
      <c r="C47" s="36"/>
      <c r="D47" s="25"/>
      <c r="E47" s="40"/>
      <c r="F47" s="21"/>
    </row>
    <row r="48" spans="1:6" ht="8.1" customHeight="1">
      <c r="A48" s="7"/>
      <c r="B48" s="29"/>
      <c r="C48" s="39"/>
      <c r="D48" s="30"/>
      <c r="E48" s="43"/>
      <c r="F48" s="31"/>
    </row>
    <row r="49" spans="1:6" ht="21.9" customHeight="1">
      <c r="B49" s="4"/>
      <c r="C49" s="4"/>
      <c r="D49" s="32"/>
      <c r="E49" s="4"/>
      <c r="F49" s="4"/>
    </row>
    <row r="50" spans="1:6" ht="18" customHeight="1">
      <c r="A50" s="151" t="s">
        <v>24</v>
      </c>
      <c r="B50" s="152" t="s">
        <v>24</v>
      </c>
      <c r="C50" s="152" t="s">
        <v>24</v>
      </c>
      <c r="D50" s="152" t="s">
        <v>24</v>
      </c>
      <c r="E50" s="152" t="s">
        <v>24</v>
      </c>
      <c r="F50" s="153" t="s">
        <v>24</v>
      </c>
    </row>
    <row r="51" spans="1:6" ht="11.1" customHeight="1">
      <c r="A51" s="154" t="s">
        <v>24</v>
      </c>
      <c r="B51" s="155" t="s">
        <v>24</v>
      </c>
      <c r="C51" s="155" t="s">
        <v>24</v>
      </c>
      <c r="D51" s="155" t="s">
        <v>24</v>
      </c>
      <c r="E51" s="155" t="s">
        <v>24</v>
      </c>
      <c r="F51" s="155" t="s">
        <v>24</v>
      </c>
    </row>
    <row r="52" spans="1:6" ht="11.1" customHeight="1">
      <c r="A52" s="154" t="s">
        <v>24</v>
      </c>
      <c r="B52" s="156" t="s">
        <v>24</v>
      </c>
      <c r="C52" s="156" t="s">
        <v>24</v>
      </c>
      <c r="D52" s="156" t="s">
        <v>24</v>
      </c>
      <c r="E52" s="156" t="s">
        <v>24</v>
      </c>
      <c r="F52" s="156" t="s">
        <v>24</v>
      </c>
    </row>
    <row r="53" spans="1:6" ht="8.1" customHeight="1">
      <c r="A53" s="154" t="s">
        <v>24</v>
      </c>
      <c r="B53" s="157" t="s">
        <v>24</v>
      </c>
      <c r="C53" s="158" t="s">
        <v>24</v>
      </c>
      <c r="D53" s="159" t="s">
        <v>24</v>
      </c>
      <c r="E53" s="160" t="s">
        <v>24</v>
      </c>
      <c r="F53" s="157" t="s">
        <v>24</v>
      </c>
    </row>
    <row r="54" spans="1:6" ht="8.1" customHeight="1">
      <c r="A54" s="154" t="s">
        <v>24</v>
      </c>
      <c r="B54" s="157" t="s">
        <v>24</v>
      </c>
      <c r="C54" s="158" t="s">
        <v>24</v>
      </c>
      <c r="D54" s="159" t="s">
        <v>24</v>
      </c>
      <c r="E54" s="160" t="s">
        <v>24</v>
      </c>
      <c r="F54" s="157" t="s">
        <v>24</v>
      </c>
    </row>
    <row r="55" spans="1:6" ht="8.1" customHeight="1">
      <c r="A55" s="154" t="s">
        <v>24</v>
      </c>
      <c r="B55" s="157" t="s">
        <v>24</v>
      </c>
      <c r="C55" s="158" t="s">
        <v>24</v>
      </c>
      <c r="D55" s="161" t="s">
        <v>24</v>
      </c>
      <c r="E55" s="160" t="s">
        <v>24</v>
      </c>
      <c r="F55" s="157" t="s">
        <v>24</v>
      </c>
    </row>
    <row r="56" spans="1:6" ht="8.1" customHeight="1">
      <c r="A56" s="154" t="s">
        <v>24</v>
      </c>
      <c r="B56" s="161" t="s">
        <v>24</v>
      </c>
      <c r="C56" s="158" t="s">
        <v>24</v>
      </c>
      <c r="D56" s="161" t="s">
        <v>24</v>
      </c>
      <c r="E56" s="160" t="s">
        <v>24</v>
      </c>
      <c r="F56" s="157" t="s">
        <v>24</v>
      </c>
    </row>
    <row r="57" spans="1:6" ht="8.1" customHeight="1">
      <c r="A57" s="154" t="s">
        <v>24</v>
      </c>
      <c r="B57" s="157" t="s">
        <v>24</v>
      </c>
      <c r="C57" s="158" t="s">
        <v>24</v>
      </c>
      <c r="D57" s="161" t="s">
        <v>24</v>
      </c>
      <c r="E57" s="160" t="s">
        <v>24</v>
      </c>
      <c r="F57" s="157" t="s">
        <v>24</v>
      </c>
    </row>
    <row r="58" spans="1:6" ht="8.1" customHeight="1">
      <c r="A58" s="154" t="s">
        <v>24</v>
      </c>
      <c r="B58" s="157" t="s">
        <v>24</v>
      </c>
      <c r="C58" s="158" t="s">
        <v>24</v>
      </c>
      <c r="D58" s="161" t="s">
        <v>24</v>
      </c>
      <c r="E58" s="160" t="s">
        <v>24</v>
      </c>
      <c r="F58" s="157" t="s">
        <v>24</v>
      </c>
    </row>
    <row r="59" spans="1:6" ht="8.1" customHeight="1">
      <c r="A59" s="154" t="s">
        <v>24</v>
      </c>
      <c r="B59" s="162" t="s">
        <v>24</v>
      </c>
      <c r="C59" s="158" t="s">
        <v>24</v>
      </c>
      <c r="D59" s="163" t="s">
        <v>24</v>
      </c>
      <c r="E59" s="160" t="s">
        <v>24</v>
      </c>
      <c r="F59" s="162" t="s">
        <v>24</v>
      </c>
    </row>
    <row r="60" spans="1:6" ht="8.1" customHeight="1">
      <c r="A60" s="154" t="s">
        <v>24</v>
      </c>
      <c r="B60" s="162" t="s">
        <v>24</v>
      </c>
      <c r="C60" s="158" t="s">
        <v>24</v>
      </c>
      <c r="D60" s="163" t="s">
        <v>24</v>
      </c>
      <c r="E60" s="160" t="s">
        <v>24</v>
      </c>
      <c r="F60" s="162" t="s">
        <v>24</v>
      </c>
    </row>
    <row r="61" spans="1:6" ht="8.1" customHeight="1">
      <c r="A61" s="154" t="s">
        <v>24</v>
      </c>
      <c r="B61" s="162" t="s">
        <v>24</v>
      </c>
      <c r="C61" s="158" t="s">
        <v>24</v>
      </c>
      <c r="D61" s="163" t="s">
        <v>24</v>
      </c>
      <c r="E61" s="160" t="s">
        <v>24</v>
      </c>
      <c r="F61" s="162" t="s">
        <v>24</v>
      </c>
    </row>
    <row r="62" spans="1:6" ht="8.1" customHeight="1">
      <c r="A62" s="154" t="s">
        <v>24</v>
      </c>
      <c r="B62" s="162" t="s">
        <v>24</v>
      </c>
      <c r="C62" s="158" t="s">
        <v>24</v>
      </c>
      <c r="D62" s="163" t="s">
        <v>24</v>
      </c>
      <c r="E62" s="160" t="s">
        <v>24</v>
      </c>
      <c r="F62" s="162" t="s">
        <v>24</v>
      </c>
    </row>
    <row r="63" spans="1:6" ht="8.1" customHeight="1">
      <c r="A63" s="154" t="s">
        <v>24</v>
      </c>
      <c r="B63" s="162" t="s">
        <v>24</v>
      </c>
      <c r="C63" s="158" t="s">
        <v>24</v>
      </c>
      <c r="D63" s="163" t="s">
        <v>24</v>
      </c>
      <c r="E63" s="160" t="s">
        <v>24</v>
      </c>
      <c r="F63" s="162" t="s">
        <v>24</v>
      </c>
    </row>
    <row r="64" spans="1:6" ht="8.1" customHeight="1">
      <c r="A64" s="154" t="s">
        <v>24</v>
      </c>
      <c r="B64" s="162" t="s">
        <v>24</v>
      </c>
      <c r="C64" s="158" t="s">
        <v>24</v>
      </c>
      <c r="D64" s="164" t="s">
        <v>24</v>
      </c>
      <c r="E64" s="160" t="s">
        <v>24</v>
      </c>
      <c r="F64" s="162" t="s">
        <v>24</v>
      </c>
    </row>
    <row r="65" spans="1:6" ht="8.1" customHeight="1">
      <c r="A65" s="154" t="s">
        <v>24</v>
      </c>
      <c r="B65" s="162" t="s">
        <v>24</v>
      </c>
      <c r="C65" s="158" t="s">
        <v>24</v>
      </c>
      <c r="D65" s="163" t="s">
        <v>24</v>
      </c>
      <c r="E65" s="160" t="s">
        <v>24</v>
      </c>
      <c r="F65" s="162" t="s">
        <v>24</v>
      </c>
    </row>
    <row r="66" spans="1:6" ht="8.1" customHeight="1">
      <c r="A66" s="154" t="s">
        <v>24</v>
      </c>
      <c r="B66" s="162" t="s">
        <v>24</v>
      </c>
      <c r="C66" s="158" t="s">
        <v>24</v>
      </c>
      <c r="D66" s="163" t="s">
        <v>24</v>
      </c>
      <c r="E66" s="160" t="s">
        <v>24</v>
      </c>
      <c r="F66" s="162" t="s">
        <v>24</v>
      </c>
    </row>
    <row r="67" spans="1:6" ht="8.1" customHeight="1">
      <c r="A67" s="154" t="s">
        <v>24</v>
      </c>
      <c r="B67" s="162" t="s">
        <v>24</v>
      </c>
      <c r="C67" s="158" t="s">
        <v>24</v>
      </c>
      <c r="D67" s="163" t="s">
        <v>24</v>
      </c>
      <c r="E67" s="160" t="s">
        <v>24</v>
      </c>
      <c r="F67" s="162" t="s">
        <v>24</v>
      </c>
    </row>
    <row r="68" spans="1:6" ht="8.1" customHeight="1">
      <c r="A68" s="154" t="s">
        <v>24</v>
      </c>
      <c r="B68" s="162" t="s">
        <v>24</v>
      </c>
      <c r="C68" s="158" t="s">
        <v>24</v>
      </c>
      <c r="D68" s="163" t="s">
        <v>24</v>
      </c>
      <c r="E68" s="160" t="s">
        <v>24</v>
      </c>
      <c r="F68" s="162" t="s">
        <v>24</v>
      </c>
    </row>
    <row r="69" spans="1:6" ht="8.1" customHeight="1">
      <c r="A69" s="154" t="s">
        <v>24</v>
      </c>
      <c r="B69" s="162" t="s">
        <v>24</v>
      </c>
      <c r="C69" s="158" t="s">
        <v>24</v>
      </c>
      <c r="D69" s="163" t="s">
        <v>24</v>
      </c>
      <c r="E69" s="160" t="s">
        <v>24</v>
      </c>
      <c r="F69" s="162" t="s">
        <v>24</v>
      </c>
    </row>
    <row r="70" spans="1:6" ht="8.1" customHeight="1">
      <c r="A70" s="154" t="s">
        <v>24</v>
      </c>
      <c r="B70" s="162" t="s">
        <v>24</v>
      </c>
      <c r="C70" s="158" t="s">
        <v>24</v>
      </c>
      <c r="D70" s="163" t="s">
        <v>24</v>
      </c>
      <c r="E70" s="160" t="s">
        <v>24</v>
      </c>
      <c r="F70" s="162" t="s">
        <v>24</v>
      </c>
    </row>
    <row r="71" spans="1:6" ht="8.1" customHeight="1">
      <c r="A71" s="154" t="s">
        <v>24</v>
      </c>
      <c r="B71" s="162" t="s">
        <v>24</v>
      </c>
      <c r="C71" s="158" t="s">
        <v>24</v>
      </c>
      <c r="D71" s="163" t="s">
        <v>24</v>
      </c>
      <c r="E71" s="160" t="s">
        <v>24</v>
      </c>
      <c r="F71" s="162" t="s">
        <v>24</v>
      </c>
    </row>
    <row r="72" spans="1:6" ht="8.1" customHeight="1">
      <c r="A72" s="154" t="s">
        <v>24</v>
      </c>
      <c r="B72" s="162" t="s">
        <v>24</v>
      </c>
      <c r="C72" s="158" t="s">
        <v>24</v>
      </c>
      <c r="D72" s="163" t="s">
        <v>24</v>
      </c>
      <c r="E72" s="160" t="s">
        <v>24</v>
      </c>
      <c r="F72" s="162" t="s">
        <v>24</v>
      </c>
    </row>
    <row r="73" spans="1:6" ht="8.1" customHeight="1">
      <c r="A73" s="154" t="s">
        <v>24</v>
      </c>
      <c r="B73" s="162" t="s">
        <v>24</v>
      </c>
      <c r="C73" s="158" t="s">
        <v>24</v>
      </c>
      <c r="D73" s="163" t="s">
        <v>24</v>
      </c>
      <c r="E73" s="160" t="s">
        <v>24</v>
      </c>
      <c r="F73" s="162" t="s">
        <v>24</v>
      </c>
    </row>
    <row r="74" spans="1:6" ht="8.1" customHeight="1">
      <c r="A74" s="154" t="s">
        <v>24</v>
      </c>
      <c r="B74" s="162" t="s">
        <v>24</v>
      </c>
      <c r="C74" s="158" t="s">
        <v>24</v>
      </c>
      <c r="D74" s="163" t="s">
        <v>24</v>
      </c>
      <c r="E74" s="160" t="s">
        <v>24</v>
      </c>
      <c r="F74" s="162" t="s">
        <v>24</v>
      </c>
    </row>
    <row r="75" spans="1:6" ht="8.1" customHeight="1">
      <c r="A75" s="154" t="s">
        <v>24</v>
      </c>
      <c r="B75" s="162" t="s">
        <v>24</v>
      </c>
      <c r="C75" s="158" t="s">
        <v>24</v>
      </c>
      <c r="D75" s="163" t="s">
        <v>24</v>
      </c>
      <c r="E75" s="160" t="s">
        <v>24</v>
      </c>
      <c r="F75" s="162" t="s">
        <v>24</v>
      </c>
    </row>
    <row r="76" spans="1:6" ht="8.1" customHeight="1">
      <c r="A76" s="154" t="s">
        <v>24</v>
      </c>
      <c r="B76" s="162" t="s">
        <v>24</v>
      </c>
      <c r="C76" s="158" t="s">
        <v>24</v>
      </c>
      <c r="D76" s="163" t="s">
        <v>24</v>
      </c>
      <c r="E76" s="160" t="s">
        <v>24</v>
      </c>
      <c r="F76" s="162" t="s">
        <v>24</v>
      </c>
    </row>
    <row r="77" spans="1:6" ht="8.1" customHeight="1">
      <c r="A77" s="154" t="s">
        <v>24</v>
      </c>
      <c r="B77" s="162" t="s">
        <v>24</v>
      </c>
      <c r="C77" s="158" t="s">
        <v>24</v>
      </c>
      <c r="D77" s="163" t="s">
        <v>24</v>
      </c>
      <c r="E77" s="160" t="s">
        <v>24</v>
      </c>
      <c r="F77" s="162" t="s">
        <v>24</v>
      </c>
    </row>
    <row r="78" spans="1:6" ht="8.1" customHeight="1">
      <c r="A78" s="154" t="s">
        <v>24</v>
      </c>
      <c r="B78" s="162" t="s">
        <v>24</v>
      </c>
      <c r="C78" s="158" t="s">
        <v>24</v>
      </c>
      <c r="D78" s="163" t="s">
        <v>24</v>
      </c>
      <c r="E78" s="160" t="s">
        <v>24</v>
      </c>
      <c r="F78" s="162" t="s">
        <v>24</v>
      </c>
    </row>
    <row r="79" spans="1:6" ht="8.1" customHeight="1">
      <c r="A79" s="154" t="s">
        <v>24</v>
      </c>
      <c r="B79" s="162" t="s">
        <v>24</v>
      </c>
      <c r="C79" s="158" t="s">
        <v>24</v>
      </c>
      <c r="D79" s="163" t="s">
        <v>24</v>
      </c>
      <c r="E79" s="160" t="s">
        <v>24</v>
      </c>
      <c r="F79" s="162" t="s">
        <v>24</v>
      </c>
    </row>
    <row r="80" spans="1:6" ht="8.1" customHeight="1">
      <c r="A80" s="154" t="s">
        <v>24</v>
      </c>
      <c r="B80" s="162" t="s">
        <v>24</v>
      </c>
      <c r="C80" s="158" t="s">
        <v>24</v>
      </c>
      <c r="D80" s="163" t="s">
        <v>24</v>
      </c>
      <c r="E80" s="160" t="s">
        <v>24</v>
      </c>
      <c r="F80" s="162" t="s">
        <v>24</v>
      </c>
    </row>
    <row r="81" spans="1:6" ht="8.1" customHeight="1">
      <c r="A81" s="154" t="s">
        <v>24</v>
      </c>
      <c r="B81" s="162" t="s">
        <v>24</v>
      </c>
      <c r="C81" s="158" t="s">
        <v>24</v>
      </c>
      <c r="D81" s="163" t="s">
        <v>24</v>
      </c>
      <c r="E81" s="160" t="s">
        <v>24</v>
      </c>
      <c r="F81" s="162" t="s">
        <v>24</v>
      </c>
    </row>
    <row r="82" spans="1:6" ht="8.1" customHeight="1">
      <c r="A82" s="154" t="s">
        <v>24</v>
      </c>
      <c r="B82" s="162" t="s">
        <v>24</v>
      </c>
      <c r="C82" s="158" t="s">
        <v>24</v>
      </c>
      <c r="D82" s="163" t="s">
        <v>24</v>
      </c>
      <c r="E82" s="160" t="s">
        <v>24</v>
      </c>
      <c r="F82" s="162" t="s">
        <v>24</v>
      </c>
    </row>
    <row r="83" spans="1:6" ht="8.1" customHeight="1">
      <c r="A83" s="154" t="s">
        <v>24</v>
      </c>
      <c r="B83" s="162" t="s">
        <v>24</v>
      </c>
      <c r="C83" s="158" t="s">
        <v>24</v>
      </c>
      <c r="D83" s="163" t="s">
        <v>24</v>
      </c>
      <c r="E83" s="160" t="s">
        <v>24</v>
      </c>
      <c r="F83" s="162" t="s">
        <v>24</v>
      </c>
    </row>
    <row r="84" spans="1:6" ht="8.1" customHeight="1">
      <c r="A84" s="154" t="s">
        <v>24</v>
      </c>
      <c r="B84" s="162" t="s">
        <v>24</v>
      </c>
      <c r="C84" s="158" t="s">
        <v>24</v>
      </c>
      <c r="D84" s="163" t="s">
        <v>24</v>
      </c>
      <c r="E84" s="160" t="s">
        <v>24</v>
      </c>
      <c r="F84" s="162" t="s">
        <v>24</v>
      </c>
    </row>
    <row r="85" spans="1:6" ht="8.1" customHeight="1">
      <c r="A85" s="154" t="s">
        <v>24</v>
      </c>
      <c r="B85" s="162" t="s">
        <v>24</v>
      </c>
      <c r="C85" s="158" t="s">
        <v>24</v>
      </c>
      <c r="D85" s="163" t="s">
        <v>24</v>
      </c>
      <c r="E85" s="160" t="s">
        <v>24</v>
      </c>
      <c r="F85" s="162" t="s">
        <v>24</v>
      </c>
    </row>
    <row r="86" spans="1:6" ht="8.1" customHeight="1">
      <c r="A86" s="154" t="s">
        <v>24</v>
      </c>
      <c r="B86" s="162" t="s">
        <v>24</v>
      </c>
      <c r="C86" s="158" t="s">
        <v>24</v>
      </c>
      <c r="D86" s="163" t="s">
        <v>24</v>
      </c>
      <c r="E86" s="160" t="s">
        <v>24</v>
      </c>
      <c r="F86" s="162" t="s">
        <v>24</v>
      </c>
    </row>
    <row r="87" spans="1:6" ht="8.1" customHeight="1">
      <c r="A87" s="154" t="s">
        <v>24</v>
      </c>
      <c r="B87" s="162" t="s">
        <v>24</v>
      </c>
      <c r="C87" s="158" t="s">
        <v>24</v>
      </c>
      <c r="D87" s="163" t="s">
        <v>24</v>
      </c>
      <c r="E87" s="160" t="s">
        <v>24</v>
      </c>
      <c r="F87" s="162" t="s">
        <v>24</v>
      </c>
    </row>
    <row r="88" spans="1:6" ht="8.1" customHeight="1">
      <c r="A88" s="154" t="s">
        <v>24</v>
      </c>
      <c r="B88" s="162" t="s">
        <v>24</v>
      </c>
      <c r="C88" s="158" t="s">
        <v>24</v>
      </c>
      <c r="D88" s="163" t="s">
        <v>24</v>
      </c>
      <c r="E88" s="160" t="s">
        <v>24</v>
      </c>
      <c r="F88" s="162" t="s">
        <v>24</v>
      </c>
    </row>
    <row r="89" spans="1:6" ht="8.1" customHeight="1">
      <c r="A89" s="154" t="s">
        <v>24</v>
      </c>
      <c r="B89" s="162" t="s">
        <v>24</v>
      </c>
      <c r="C89" s="158" t="s">
        <v>24</v>
      </c>
      <c r="D89" s="165" t="s">
        <v>24</v>
      </c>
      <c r="E89" s="160" t="s">
        <v>24</v>
      </c>
      <c r="F89" s="162" t="s">
        <v>24</v>
      </c>
    </row>
    <row r="90" spans="1:6" ht="8.1" customHeight="1">
      <c r="A90" s="154" t="s">
        <v>24</v>
      </c>
      <c r="B90" s="162" t="s">
        <v>24</v>
      </c>
      <c r="C90" s="158" t="s">
        <v>24</v>
      </c>
      <c r="D90" s="163" t="s">
        <v>24</v>
      </c>
      <c r="E90" s="160" t="s">
        <v>24</v>
      </c>
      <c r="F90" s="162" t="s">
        <v>24</v>
      </c>
    </row>
    <row r="91" spans="1:6" ht="8.1" customHeight="1">
      <c r="A91" s="154" t="s">
        <v>24</v>
      </c>
      <c r="B91" s="162" t="s">
        <v>24</v>
      </c>
      <c r="C91" s="158" t="s">
        <v>24</v>
      </c>
      <c r="D91" s="163" t="s">
        <v>24</v>
      </c>
      <c r="E91" s="160" t="s">
        <v>24</v>
      </c>
      <c r="F91" s="162" t="s">
        <v>24</v>
      </c>
    </row>
    <row r="92" spans="1:6" ht="8.1" customHeight="1">
      <c r="A92" s="154" t="s">
        <v>24</v>
      </c>
      <c r="B92" s="162" t="s">
        <v>24</v>
      </c>
      <c r="C92" s="158" t="s">
        <v>24</v>
      </c>
      <c r="D92" s="163" t="s">
        <v>24</v>
      </c>
      <c r="E92" s="160" t="s">
        <v>24</v>
      </c>
      <c r="F92" s="162" t="s">
        <v>24</v>
      </c>
    </row>
    <row r="93" spans="1:6" ht="8.1" customHeight="1">
      <c r="A93" s="154" t="s">
        <v>24</v>
      </c>
      <c r="B93" s="162" t="s">
        <v>24</v>
      </c>
      <c r="C93" s="158" t="s">
        <v>24</v>
      </c>
      <c r="D93" s="163" t="s">
        <v>24</v>
      </c>
      <c r="E93" s="160" t="s">
        <v>24</v>
      </c>
      <c r="F93" s="162" t="s">
        <v>24</v>
      </c>
    </row>
    <row r="94" spans="1:6" ht="8.1" customHeight="1">
      <c r="A94" s="154" t="s">
        <v>24</v>
      </c>
      <c r="B94" s="162" t="s">
        <v>24</v>
      </c>
      <c r="C94" s="158" t="s">
        <v>24</v>
      </c>
      <c r="D94" s="163" t="s">
        <v>24</v>
      </c>
      <c r="E94" s="160" t="s">
        <v>24</v>
      </c>
      <c r="F94" s="162" t="s">
        <v>24</v>
      </c>
    </row>
    <row r="95" spans="1:6" ht="8.1" customHeight="1">
      <c r="A95" s="154" t="s">
        <v>24</v>
      </c>
      <c r="B95" s="162" t="s">
        <v>24</v>
      </c>
      <c r="C95" s="158" t="s">
        <v>24</v>
      </c>
      <c r="D95" s="163" t="s">
        <v>24</v>
      </c>
      <c r="E95" s="160" t="s">
        <v>24</v>
      </c>
      <c r="F95" s="162" t="s">
        <v>24</v>
      </c>
    </row>
    <row r="96" spans="1:6" ht="8.1" customHeight="1">
      <c r="A96" s="154" t="s">
        <v>24</v>
      </c>
      <c r="B96" s="162" t="s">
        <v>24</v>
      </c>
      <c r="C96" s="158" t="s">
        <v>24</v>
      </c>
      <c r="D96" s="163" t="s">
        <v>24</v>
      </c>
      <c r="E96" s="160" t="s">
        <v>24</v>
      </c>
      <c r="F96" s="162" t="s">
        <v>24</v>
      </c>
    </row>
    <row r="97" spans="1:6" ht="8.1" customHeight="1">
      <c r="A97" s="154" t="s">
        <v>24</v>
      </c>
      <c r="B97" s="162" t="s">
        <v>24</v>
      </c>
      <c r="C97" s="158" t="s">
        <v>24</v>
      </c>
      <c r="D97" s="163" t="s">
        <v>24</v>
      </c>
      <c r="E97" s="160" t="s">
        <v>24</v>
      </c>
      <c r="F97" s="162" t="s">
        <v>24</v>
      </c>
    </row>
    <row r="98" spans="1:6" ht="0.9" customHeight="1">
      <c r="A98" s="151" t="s">
        <v>24</v>
      </c>
      <c r="B98" s="154" t="s">
        <v>24</v>
      </c>
      <c r="C98" s="154" t="s">
        <v>24</v>
      </c>
      <c r="D98" s="154" t="s">
        <v>24</v>
      </c>
      <c r="E98" s="154" t="s">
        <v>24</v>
      </c>
      <c r="F98" s="154" t="s">
        <v>24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&amp;L08資工第0120030-010号 新館6階他ファンコイルユニット改修工事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69451-706D-4629-8CFD-DA00D7983920}">
  <sheetPr>
    <tabColor theme="5" tint="-0.249977111117893"/>
  </sheetPr>
  <dimension ref="A1:K98"/>
  <sheetViews>
    <sheetView view="pageBreakPreview" zoomScaleNormal="100" zoomScaleSheetLayoutView="100" workbookViewId="0">
      <selection activeCell="J1" sqref="J1"/>
    </sheetView>
  </sheetViews>
  <sheetFormatPr defaultRowHeight="10.8"/>
  <cols>
    <col min="1" max="1" width="0.125" customWidth="1"/>
    <col min="2" max="2" width="70.625" customWidth="1"/>
    <col min="3" max="3" width="2.625" customWidth="1"/>
    <col min="4" max="5" width="5.625" customWidth="1"/>
    <col min="6" max="7" width="2.625" customWidth="1"/>
    <col min="8" max="8" width="5.625" customWidth="1"/>
    <col min="9" max="9" width="2.625" customWidth="1"/>
    <col min="10" max="10" width="5.625" customWidth="1"/>
    <col min="256" max="256" width="0.125" customWidth="1"/>
    <col min="257" max="257" width="24.875" customWidth="1"/>
    <col min="258" max="258" width="1.375" customWidth="1"/>
    <col min="259" max="259" width="5.375" customWidth="1"/>
    <col min="260" max="260" width="4.875" customWidth="1"/>
    <col min="261" max="261" width="1.375" customWidth="1"/>
    <col min="262" max="262" width="1.875" customWidth="1"/>
    <col min="263" max="263" width="5.875" customWidth="1"/>
    <col min="264" max="264" width="1.875" customWidth="1"/>
    <col min="265" max="265" width="5.875" customWidth="1"/>
    <col min="266" max="266" width="56.875" customWidth="1"/>
    <col min="512" max="512" width="0.125" customWidth="1"/>
    <col min="513" max="513" width="24.875" customWidth="1"/>
    <col min="514" max="514" width="1.375" customWidth="1"/>
    <col min="515" max="515" width="5.375" customWidth="1"/>
    <col min="516" max="516" width="4.875" customWidth="1"/>
    <col min="517" max="517" width="1.375" customWidth="1"/>
    <col min="518" max="518" width="1.875" customWidth="1"/>
    <col min="519" max="519" width="5.875" customWidth="1"/>
    <col min="520" max="520" width="1.875" customWidth="1"/>
    <col min="521" max="521" width="5.875" customWidth="1"/>
    <col min="522" max="522" width="56.875" customWidth="1"/>
    <col min="768" max="768" width="0.125" customWidth="1"/>
    <col min="769" max="769" width="24.875" customWidth="1"/>
    <col min="770" max="770" width="1.375" customWidth="1"/>
    <col min="771" max="771" width="5.375" customWidth="1"/>
    <col min="772" max="772" width="4.875" customWidth="1"/>
    <col min="773" max="773" width="1.375" customWidth="1"/>
    <col min="774" max="774" width="1.875" customWidth="1"/>
    <col min="775" max="775" width="5.875" customWidth="1"/>
    <col min="776" max="776" width="1.875" customWidth="1"/>
    <col min="777" max="777" width="5.875" customWidth="1"/>
    <col min="778" max="778" width="56.875" customWidth="1"/>
    <col min="1024" max="1024" width="0.125" customWidth="1"/>
    <col min="1025" max="1025" width="24.875" customWidth="1"/>
    <col min="1026" max="1026" width="1.375" customWidth="1"/>
    <col min="1027" max="1027" width="5.375" customWidth="1"/>
    <col min="1028" max="1028" width="4.875" customWidth="1"/>
    <col min="1029" max="1029" width="1.375" customWidth="1"/>
    <col min="1030" max="1030" width="1.875" customWidth="1"/>
    <col min="1031" max="1031" width="5.875" customWidth="1"/>
    <col min="1032" max="1032" width="1.875" customWidth="1"/>
    <col min="1033" max="1033" width="5.875" customWidth="1"/>
    <col min="1034" max="1034" width="56.875" customWidth="1"/>
    <col min="1280" max="1280" width="0.125" customWidth="1"/>
    <col min="1281" max="1281" width="24.875" customWidth="1"/>
    <col min="1282" max="1282" width="1.375" customWidth="1"/>
    <col min="1283" max="1283" width="5.375" customWidth="1"/>
    <col min="1284" max="1284" width="4.875" customWidth="1"/>
    <col min="1285" max="1285" width="1.375" customWidth="1"/>
    <col min="1286" max="1286" width="1.875" customWidth="1"/>
    <col min="1287" max="1287" width="5.875" customWidth="1"/>
    <col min="1288" max="1288" width="1.875" customWidth="1"/>
    <col min="1289" max="1289" width="5.875" customWidth="1"/>
    <col min="1290" max="1290" width="56.875" customWidth="1"/>
    <col min="1536" max="1536" width="0.125" customWidth="1"/>
    <col min="1537" max="1537" width="24.875" customWidth="1"/>
    <col min="1538" max="1538" width="1.375" customWidth="1"/>
    <col min="1539" max="1539" width="5.375" customWidth="1"/>
    <col min="1540" max="1540" width="4.875" customWidth="1"/>
    <col min="1541" max="1541" width="1.375" customWidth="1"/>
    <col min="1542" max="1542" width="1.875" customWidth="1"/>
    <col min="1543" max="1543" width="5.875" customWidth="1"/>
    <col min="1544" max="1544" width="1.875" customWidth="1"/>
    <col min="1545" max="1545" width="5.875" customWidth="1"/>
    <col min="1546" max="1546" width="56.875" customWidth="1"/>
    <col min="1792" max="1792" width="0.125" customWidth="1"/>
    <col min="1793" max="1793" width="24.875" customWidth="1"/>
    <col min="1794" max="1794" width="1.375" customWidth="1"/>
    <col min="1795" max="1795" width="5.375" customWidth="1"/>
    <col min="1796" max="1796" width="4.875" customWidth="1"/>
    <col min="1797" max="1797" width="1.375" customWidth="1"/>
    <col min="1798" max="1798" width="1.875" customWidth="1"/>
    <col min="1799" max="1799" width="5.875" customWidth="1"/>
    <col min="1800" max="1800" width="1.875" customWidth="1"/>
    <col min="1801" max="1801" width="5.875" customWidth="1"/>
    <col min="1802" max="1802" width="56.875" customWidth="1"/>
    <col min="2048" max="2048" width="0.125" customWidth="1"/>
    <col min="2049" max="2049" width="24.875" customWidth="1"/>
    <col min="2050" max="2050" width="1.375" customWidth="1"/>
    <col min="2051" max="2051" width="5.375" customWidth="1"/>
    <col min="2052" max="2052" width="4.875" customWidth="1"/>
    <col min="2053" max="2053" width="1.375" customWidth="1"/>
    <col min="2054" max="2054" width="1.875" customWidth="1"/>
    <col min="2055" max="2055" width="5.875" customWidth="1"/>
    <col min="2056" max="2056" width="1.875" customWidth="1"/>
    <col min="2057" max="2057" width="5.875" customWidth="1"/>
    <col min="2058" max="2058" width="56.875" customWidth="1"/>
    <col min="2304" max="2304" width="0.125" customWidth="1"/>
    <col min="2305" max="2305" width="24.875" customWidth="1"/>
    <col min="2306" max="2306" width="1.375" customWidth="1"/>
    <col min="2307" max="2307" width="5.375" customWidth="1"/>
    <col min="2308" max="2308" width="4.875" customWidth="1"/>
    <col min="2309" max="2309" width="1.375" customWidth="1"/>
    <col min="2310" max="2310" width="1.875" customWidth="1"/>
    <col min="2311" max="2311" width="5.875" customWidth="1"/>
    <col min="2312" max="2312" width="1.875" customWidth="1"/>
    <col min="2313" max="2313" width="5.875" customWidth="1"/>
    <col min="2314" max="2314" width="56.875" customWidth="1"/>
    <col min="2560" max="2560" width="0.125" customWidth="1"/>
    <col min="2561" max="2561" width="24.875" customWidth="1"/>
    <col min="2562" max="2562" width="1.375" customWidth="1"/>
    <col min="2563" max="2563" width="5.375" customWidth="1"/>
    <col min="2564" max="2564" width="4.875" customWidth="1"/>
    <col min="2565" max="2565" width="1.375" customWidth="1"/>
    <col min="2566" max="2566" width="1.875" customWidth="1"/>
    <col min="2567" max="2567" width="5.875" customWidth="1"/>
    <col min="2568" max="2568" width="1.875" customWidth="1"/>
    <col min="2569" max="2569" width="5.875" customWidth="1"/>
    <col min="2570" max="2570" width="56.875" customWidth="1"/>
    <col min="2816" max="2816" width="0.125" customWidth="1"/>
    <col min="2817" max="2817" width="24.875" customWidth="1"/>
    <col min="2818" max="2818" width="1.375" customWidth="1"/>
    <col min="2819" max="2819" width="5.375" customWidth="1"/>
    <col min="2820" max="2820" width="4.875" customWidth="1"/>
    <col min="2821" max="2821" width="1.375" customWidth="1"/>
    <col min="2822" max="2822" width="1.875" customWidth="1"/>
    <col min="2823" max="2823" width="5.875" customWidth="1"/>
    <col min="2824" max="2824" width="1.875" customWidth="1"/>
    <col min="2825" max="2825" width="5.875" customWidth="1"/>
    <col min="2826" max="2826" width="56.875" customWidth="1"/>
    <col min="3072" max="3072" width="0.125" customWidth="1"/>
    <col min="3073" max="3073" width="24.875" customWidth="1"/>
    <col min="3074" max="3074" width="1.375" customWidth="1"/>
    <col min="3075" max="3075" width="5.375" customWidth="1"/>
    <col min="3076" max="3076" width="4.875" customWidth="1"/>
    <col min="3077" max="3077" width="1.375" customWidth="1"/>
    <col min="3078" max="3078" width="1.875" customWidth="1"/>
    <col min="3079" max="3079" width="5.875" customWidth="1"/>
    <col min="3080" max="3080" width="1.875" customWidth="1"/>
    <col min="3081" max="3081" width="5.875" customWidth="1"/>
    <col min="3082" max="3082" width="56.875" customWidth="1"/>
    <col min="3328" max="3328" width="0.125" customWidth="1"/>
    <col min="3329" max="3329" width="24.875" customWidth="1"/>
    <col min="3330" max="3330" width="1.375" customWidth="1"/>
    <col min="3331" max="3331" width="5.375" customWidth="1"/>
    <col min="3332" max="3332" width="4.875" customWidth="1"/>
    <col min="3333" max="3333" width="1.375" customWidth="1"/>
    <col min="3334" max="3334" width="1.875" customWidth="1"/>
    <col min="3335" max="3335" width="5.875" customWidth="1"/>
    <col min="3336" max="3336" width="1.875" customWidth="1"/>
    <col min="3337" max="3337" width="5.875" customWidth="1"/>
    <col min="3338" max="3338" width="56.875" customWidth="1"/>
    <col min="3584" max="3584" width="0.125" customWidth="1"/>
    <col min="3585" max="3585" width="24.875" customWidth="1"/>
    <col min="3586" max="3586" width="1.375" customWidth="1"/>
    <col min="3587" max="3587" width="5.375" customWidth="1"/>
    <col min="3588" max="3588" width="4.875" customWidth="1"/>
    <col min="3589" max="3589" width="1.375" customWidth="1"/>
    <col min="3590" max="3590" width="1.875" customWidth="1"/>
    <col min="3591" max="3591" width="5.875" customWidth="1"/>
    <col min="3592" max="3592" width="1.875" customWidth="1"/>
    <col min="3593" max="3593" width="5.875" customWidth="1"/>
    <col min="3594" max="3594" width="56.875" customWidth="1"/>
    <col min="3840" max="3840" width="0.125" customWidth="1"/>
    <col min="3841" max="3841" width="24.875" customWidth="1"/>
    <col min="3842" max="3842" width="1.375" customWidth="1"/>
    <col min="3843" max="3843" width="5.375" customWidth="1"/>
    <col min="3844" max="3844" width="4.875" customWidth="1"/>
    <col min="3845" max="3845" width="1.375" customWidth="1"/>
    <col min="3846" max="3846" width="1.875" customWidth="1"/>
    <col min="3847" max="3847" width="5.875" customWidth="1"/>
    <col min="3848" max="3848" width="1.875" customWidth="1"/>
    <col min="3849" max="3849" width="5.875" customWidth="1"/>
    <col min="3850" max="3850" width="56.875" customWidth="1"/>
    <col min="4096" max="4096" width="0.125" customWidth="1"/>
    <col min="4097" max="4097" width="24.875" customWidth="1"/>
    <col min="4098" max="4098" width="1.375" customWidth="1"/>
    <col min="4099" max="4099" width="5.375" customWidth="1"/>
    <col min="4100" max="4100" width="4.875" customWidth="1"/>
    <col min="4101" max="4101" width="1.375" customWidth="1"/>
    <col min="4102" max="4102" width="1.875" customWidth="1"/>
    <col min="4103" max="4103" width="5.875" customWidth="1"/>
    <col min="4104" max="4104" width="1.875" customWidth="1"/>
    <col min="4105" max="4105" width="5.875" customWidth="1"/>
    <col min="4106" max="4106" width="56.875" customWidth="1"/>
    <col min="4352" max="4352" width="0.125" customWidth="1"/>
    <col min="4353" max="4353" width="24.875" customWidth="1"/>
    <col min="4354" max="4354" width="1.375" customWidth="1"/>
    <col min="4355" max="4355" width="5.375" customWidth="1"/>
    <col min="4356" max="4356" width="4.875" customWidth="1"/>
    <col min="4357" max="4357" width="1.375" customWidth="1"/>
    <col min="4358" max="4358" width="1.875" customWidth="1"/>
    <col min="4359" max="4359" width="5.875" customWidth="1"/>
    <col min="4360" max="4360" width="1.875" customWidth="1"/>
    <col min="4361" max="4361" width="5.875" customWidth="1"/>
    <col min="4362" max="4362" width="56.875" customWidth="1"/>
    <col min="4608" max="4608" width="0.125" customWidth="1"/>
    <col min="4609" max="4609" width="24.875" customWidth="1"/>
    <col min="4610" max="4610" width="1.375" customWidth="1"/>
    <col min="4611" max="4611" width="5.375" customWidth="1"/>
    <col min="4612" max="4612" width="4.875" customWidth="1"/>
    <col min="4613" max="4613" width="1.375" customWidth="1"/>
    <col min="4614" max="4614" width="1.875" customWidth="1"/>
    <col min="4615" max="4615" width="5.875" customWidth="1"/>
    <col min="4616" max="4616" width="1.875" customWidth="1"/>
    <col min="4617" max="4617" width="5.875" customWidth="1"/>
    <col min="4618" max="4618" width="56.875" customWidth="1"/>
    <col min="4864" max="4864" width="0.125" customWidth="1"/>
    <col min="4865" max="4865" width="24.875" customWidth="1"/>
    <col min="4866" max="4866" width="1.375" customWidth="1"/>
    <col min="4867" max="4867" width="5.375" customWidth="1"/>
    <col min="4868" max="4868" width="4.875" customWidth="1"/>
    <col min="4869" max="4869" width="1.375" customWidth="1"/>
    <col min="4870" max="4870" width="1.875" customWidth="1"/>
    <col min="4871" max="4871" width="5.875" customWidth="1"/>
    <col min="4872" max="4872" width="1.875" customWidth="1"/>
    <col min="4873" max="4873" width="5.875" customWidth="1"/>
    <col min="4874" max="4874" width="56.875" customWidth="1"/>
    <col min="5120" max="5120" width="0.125" customWidth="1"/>
    <col min="5121" max="5121" width="24.875" customWidth="1"/>
    <col min="5122" max="5122" width="1.375" customWidth="1"/>
    <col min="5123" max="5123" width="5.375" customWidth="1"/>
    <col min="5124" max="5124" width="4.875" customWidth="1"/>
    <col min="5125" max="5125" width="1.375" customWidth="1"/>
    <col min="5126" max="5126" width="1.875" customWidth="1"/>
    <col min="5127" max="5127" width="5.875" customWidth="1"/>
    <col min="5128" max="5128" width="1.875" customWidth="1"/>
    <col min="5129" max="5129" width="5.875" customWidth="1"/>
    <col min="5130" max="5130" width="56.875" customWidth="1"/>
    <col min="5376" max="5376" width="0.125" customWidth="1"/>
    <col min="5377" max="5377" width="24.875" customWidth="1"/>
    <col min="5378" max="5378" width="1.375" customWidth="1"/>
    <col min="5379" max="5379" width="5.375" customWidth="1"/>
    <col min="5380" max="5380" width="4.875" customWidth="1"/>
    <col min="5381" max="5381" width="1.375" customWidth="1"/>
    <col min="5382" max="5382" width="1.875" customWidth="1"/>
    <col min="5383" max="5383" width="5.875" customWidth="1"/>
    <col min="5384" max="5384" width="1.875" customWidth="1"/>
    <col min="5385" max="5385" width="5.875" customWidth="1"/>
    <col min="5386" max="5386" width="56.875" customWidth="1"/>
    <col min="5632" max="5632" width="0.125" customWidth="1"/>
    <col min="5633" max="5633" width="24.875" customWidth="1"/>
    <col min="5634" max="5634" width="1.375" customWidth="1"/>
    <col min="5635" max="5635" width="5.375" customWidth="1"/>
    <col min="5636" max="5636" width="4.875" customWidth="1"/>
    <col min="5637" max="5637" width="1.375" customWidth="1"/>
    <col min="5638" max="5638" width="1.875" customWidth="1"/>
    <col min="5639" max="5639" width="5.875" customWidth="1"/>
    <col min="5640" max="5640" width="1.875" customWidth="1"/>
    <col min="5641" max="5641" width="5.875" customWidth="1"/>
    <col min="5642" max="5642" width="56.875" customWidth="1"/>
    <col min="5888" max="5888" width="0.125" customWidth="1"/>
    <col min="5889" max="5889" width="24.875" customWidth="1"/>
    <col min="5890" max="5890" width="1.375" customWidth="1"/>
    <col min="5891" max="5891" width="5.375" customWidth="1"/>
    <col min="5892" max="5892" width="4.875" customWidth="1"/>
    <col min="5893" max="5893" width="1.375" customWidth="1"/>
    <col min="5894" max="5894" width="1.875" customWidth="1"/>
    <col min="5895" max="5895" width="5.875" customWidth="1"/>
    <col min="5896" max="5896" width="1.875" customWidth="1"/>
    <col min="5897" max="5897" width="5.875" customWidth="1"/>
    <col min="5898" max="5898" width="56.875" customWidth="1"/>
    <col min="6144" max="6144" width="0.125" customWidth="1"/>
    <col min="6145" max="6145" width="24.875" customWidth="1"/>
    <col min="6146" max="6146" width="1.375" customWidth="1"/>
    <col min="6147" max="6147" width="5.375" customWidth="1"/>
    <col min="6148" max="6148" width="4.875" customWidth="1"/>
    <col min="6149" max="6149" width="1.375" customWidth="1"/>
    <col min="6150" max="6150" width="1.875" customWidth="1"/>
    <col min="6151" max="6151" width="5.875" customWidth="1"/>
    <col min="6152" max="6152" width="1.875" customWidth="1"/>
    <col min="6153" max="6153" width="5.875" customWidth="1"/>
    <col min="6154" max="6154" width="56.875" customWidth="1"/>
    <col min="6400" max="6400" width="0.125" customWidth="1"/>
    <col min="6401" max="6401" width="24.875" customWidth="1"/>
    <col min="6402" max="6402" width="1.375" customWidth="1"/>
    <col min="6403" max="6403" width="5.375" customWidth="1"/>
    <col min="6404" max="6404" width="4.875" customWidth="1"/>
    <col min="6405" max="6405" width="1.375" customWidth="1"/>
    <col min="6406" max="6406" width="1.875" customWidth="1"/>
    <col min="6407" max="6407" width="5.875" customWidth="1"/>
    <col min="6408" max="6408" width="1.875" customWidth="1"/>
    <col min="6409" max="6409" width="5.875" customWidth="1"/>
    <col min="6410" max="6410" width="56.875" customWidth="1"/>
    <col min="6656" max="6656" width="0.125" customWidth="1"/>
    <col min="6657" max="6657" width="24.875" customWidth="1"/>
    <col min="6658" max="6658" width="1.375" customWidth="1"/>
    <col min="6659" max="6659" width="5.375" customWidth="1"/>
    <col min="6660" max="6660" width="4.875" customWidth="1"/>
    <col min="6661" max="6661" width="1.375" customWidth="1"/>
    <col min="6662" max="6662" width="1.875" customWidth="1"/>
    <col min="6663" max="6663" width="5.875" customWidth="1"/>
    <col min="6664" max="6664" width="1.875" customWidth="1"/>
    <col min="6665" max="6665" width="5.875" customWidth="1"/>
    <col min="6666" max="6666" width="56.875" customWidth="1"/>
    <col min="6912" max="6912" width="0.125" customWidth="1"/>
    <col min="6913" max="6913" width="24.875" customWidth="1"/>
    <col min="6914" max="6914" width="1.375" customWidth="1"/>
    <col min="6915" max="6915" width="5.375" customWidth="1"/>
    <col min="6916" max="6916" width="4.875" customWidth="1"/>
    <col min="6917" max="6917" width="1.375" customWidth="1"/>
    <col min="6918" max="6918" width="1.875" customWidth="1"/>
    <col min="6919" max="6919" width="5.875" customWidth="1"/>
    <col min="6920" max="6920" width="1.875" customWidth="1"/>
    <col min="6921" max="6921" width="5.875" customWidth="1"/>
    <col min="6922" max="6922" width="56.875" customWidth="1"/>
    <col min="7168" max="7168" width="0.125" customWidth="1"/>
    <col min="7169" max="7169" width="24.875" customWidth="1"/>
    <col min="7170" max="7170" width="1.375" customWidth="1"/>
    <col min="7171" max="7171" width="5.375" customWidth="1"/>
    <col min="7172" max="7172" width="4.875" customWidth="1"/>
    <col min="7173" max="7173" width="1.375" customWidth="1"/>
    <col min="7174" max="7174" width="1.875" customWidth="1"/>
    <col min="7175" max="7175" width="5.875" customWidth="1"/>
    <col min="7176" max="7176" width="1.875" customWidth="1"/>
    <col min="7177" max="7177" width="5.875" customWidth="1"/>
    <col min="7178" max="7178" width="56.875" customWidth="1"/>
    <col min="7424" max="7424" width="0.125" customWidth="1"/>
    <col min="7425" max="7425" width="24.875" customWidth="1"/>
    <col min="7426" max="7426" width="1.375" customWidth="1"/>
    <col min="7427" max="7427" width="5.375" customWidth="1"/>
    <col min="7428" max="7428" width="4.875" customWidth="1"/>
    <col min="7429" max="7429" width="1.375" customWidth="1"/>
    <col min="7430" max="7430" width="1.875" customWidth="1"/>
    <col min="7431" max="7431" width="5.875" customWidth="1"/>
    <col min="7432" max="7432" width="1.875" customWidth="1"/>
    <col min="7433" max="7433" width="5.875" customWidth="1"/>
    <col min="7434" max="7434" width="56.875" customWidth="1"/>
    <col min="7680" max="7680" width="0.125" customWidth="1"/>
    <col min="7681" max="7681" width="24.875" customWidth="1"/>
    <col min="7682" max="7682" width="1.375" customWidth="1"/>
    <col min="7683" max="7683" width="5.375" customWidth="1"/>
    <col min="7684" max="7684" width="4.875" customWidth="1"/>
    <col min="7685" max="7685" width="1.375" customWidth="1"/>
    <col min="7686" max="7686" width="1.875" customWidth="1"/>
    <col min="7687" max="7687" width="5.875" customWidth="1"/>
    <col min="7688" max="7688" width="1.875" customWidth="1"/>
    <col min="7689" max="7689" width="5.875" customWidth="1"/>
    <col min="7690" max="7690" width="56.875" customWidth="1"/>
    <col min="7936" max="7936" width="0.125" customWidth="1"/>
    <col min="7937" max="7937" width="24.875" customWidth="1"/>
    <col min="7938" max="7938" width="1.375" customWidth="1"/>
    <col min="7939" max="7939" width="5.375" customWidth="1"/>
    <col min="7940" max="7940" width="4.875" customWidth="1"/>
    <col min="7941" max="7941" width="1.375" customWidth="1"/>
    <col min="7942" max="7942" width="1.875" customWidth="1"/>
    <col min="7943" max="7943" width="5.875" customWidth="1"/>
    <col min="7944" max="7944" width="1.875" customWidth="1"/>
    <col min="7945" max="7945" width="5.875" customWidth="1"/>
    <col min="7946" max="7946" width="56.875" customWidth="1"/>
    <col min="8192" max="8192" width="0.125" customWidth="1"/>
    <col min="8193" max="8193" width="24.875" customWidth="1"/>
    <col min="8194" max="8194" width="1.375" customWidth="1"/>
    <col min="8195" max="8195" width="5.375" customWidth="1"/>
    <col min="8196" max="8196" width="4.875" customWidth="1"/>
    <col min="8197" max="8197" width="1.375" customWidth="1"/>
    <col min="8198" max="8198" width="1.875" customWidth="1"/>
    <col min="8199" max="8199" width="5.875" customWidth="1"/>
    <col min="8200" max="8200" width="1.875" customWidth="1"/>
    <col min="8201" max="8201" width="5.875" customWidth="1"/>
    <col min="8202" max="8202" width="56.875" customWidth="1"/>
    <col min="8448" max="8448" width="0.125" customWidth="1"/>
    <col min="8449" max="8449" width="24.875" customWidth="1"/>
    <col min="8450" max="8450" width="1.375" customWidth="1"/>
    <col min="8451" max="8451" width="5.375" customWidth="1"/>
    <col min="8452" max="8452" width="4.875" customWidth="1"/>
    <col min="8453" max="8453" width="1.375" customWidth="1"/>
    <col min="8454" max="8454" width="1.875" customWidth="1"/>
    <col min="8455" max="8455" width="5.875" customWidth="1"/>
    <col min="8456" max="8456" width="1.875" customWidth="1"/>
    <col min="8457" max="8457" width="5.875" customWidth="1"/>
    <col min="8458" max="8458" width="56.875" customWidth="1"/>
    <col min="8704" max="8704" width="0.125" customWidth="1"/>
    <col min="8705" max="8705" width="24.875" customWidth="1"/>
    <col min="8706" max="8706" width="1.375" customWidth="1"/>
    <col min="8707" max="8707" width="5.375" customWidth="1"/>
    <col min="8708" max="8708" width="4.875" customWidth="1"/>
    <col min="8709" max="8709" width="1.375" customWidth="1"/>
    <col min="8710" max="8710" width="1.875" customWidth="1"/>
    <col min="8711" max="8711" width="5.875" customWidth="1"/>
    <col min="8712" max="8712" width="1.875" customWidth="1"/>
    <col min="8713" max="8713" width="5.875" customWidth="1"/>
    <col min="8714" max="8714" width="56.875" customWidth="1"/>
    <col min="8960" max="8960" width="0.125" customWidth="1"/>
    <col min="8961" max="8961" width="24.875" customWidth="1"/>
    <col min="8962" max="8962" width="1.375" customWidth="1"/>
    <col min="8963" max="8963" width="5.375" customWidth="1"/>
    <col min="8964" max="8964" width="4.875" customWidth="1"/>
    <col min="8965" max="8965" width="1.375" customWidth="1"/>
    <col min="8966" max="8966" width="1.875" customWidth="1"/>
    <col min="8967" max="8967" width="5.875" customWidth="1"/>
    <col min="8968" max="8968" width="1.875" customWidth="1"/>
    <col min="8969" max="8969" width="5.875" customWidth="1"/>
    <col min="8970" max="8970" width="56.875" customWidth="1"/>
    <col min="9216" max="9216" width="0.125" customWidth="1"/>
    <col min="9217" max="9217" width="24.875" customWidth="1"/>
    <col min="9218" max="9218" width="1.375" customWidth="1"/>
    <col min="9219" max="9219" width="5.375" customWidth="1"/>
    <col min="9220" max="9220" width="4.875" customWidth="1"/>
    <col min="9221" max="9221" width="1.375" customWidth="1"/>
    <col min="9222" max="9222" width="1.875" customWidth="1"/>
    <col min="9223" max="9223" width="5.875" customWidth="1"/>
    <col min="9224" max="9224" width="1.875" customWidth="1"/>
    <col min="9225" max="9225" width="5.875" customWidth="1"/>
    <col min="9226" max="9226" width="56.875" customWidth="1"/>
    <col min="9472" max="9472" width="0.125" customWidth="1"/>
    <col min="9473" max="9473" width="24.875" customWidth="1"/>
    <col min="9474" max="9474" width="1.375" customWidth="1"/>
    <col min="9475" max="9475" width="5.375" customWidth="1"/>
    <col min="9476" max="9476" width="4.875" customWidth="1"/>
    <col min="9477" max="9477" width="1.375" customWidth="1"/>
    <col min="9478" max="9478" width="1.875" customWidth="1"/>
    <col min="9479" max="9479" width="5.875" customWidth="1"/>
    <col min="9480" max="9480" width="1.875" customWidth="1"/>
    <col min="9481" max="9481" width="5.875" customWidth="1"/>
    <col min="9482" max="9482" width="56.875" customWidth="1"/>
    <col min="9728" max="9728" width="0.125" customWidth="1"/>
    <col min="9729" max="9729" width="24.875" customWidth="1"/>
    <col min="9730" max="9730" width="1.375" customWidth="1"/>
    <col min="9731" max="9731" width="5.375" customWidth="1"/>
    <col min="9732" max="9732" width="4.875" customWidth="1"/>
    <col min="9733" max="9733" width="1.375" customWidth="1"/>
    <col min="9734" max="9734" width="1.875" customWidth="1"/>
    <col min="9735" max="9735" width="5.875" customWidth="1"/>
    <col min="9736" max="9736" width="1.875" customWidth="1"/>
    <col min="9737" max="9737" width="5.875" customWidth="1"/>
    <col min="9738" max="9738" width="56.875" customWidth="1"/>
    <col min="9984" max="9984" width="0.125" customWidth="1"/>
    <col min="9985" max="9985" width="24.875" customWidth="1"/>
    <col min="9986" max="9986" width="1.375" customWidth="1"/>
    <col min="9987" max="9987" width="5.375" customWidth="1"/>
    <col min="9988" max="9988" width="4.875" customWidth="1"/>
    <col min="9989" max="9989" width="1.375" customWidth="1"/>
    <col min="9990" max="9990" width="1.875" customWidth="1"/>
    <col min="9991" max="9991" width="5.875" customWidth="1"/>
    <col min="9992" max="9992" width="1.875" customWidth="1"/>
    <col min="9993" max="9993" width="5.875" customWidth="1"/>
    <col min="9994" max="9994" width="56.875" customWidth="1"/>
    <col min="10240" max="10240" width="0.125" customWidth="1"/>
    <col min="10241" max="10241" width="24.875" customWidth="1"/>
    <col min="10242" max="10242" width="1.375" customWidth="1"/>
    <col min="10243" max="10243" width="5.375" customWidth="1"/>
    <col min="10244" max="10244" width="4.875" customWidth="1"/>
    <col min="10245" max="10245" width="1.375" customWidth="1"/>
    <col min="10246" max="10246" width="1.875" customWidth="1"/>
    <col min="10247" max="10247" width="5.875" customWidth="1"/>
    <col min="10248" max="10248" width="1.875" customWidth="1"/>
    <col min="10249" max="10249" width="5.875" customWidth="1"/>
    <col min="10250" max="10250" width="56.875" customWidth="1"/>
    <col min="10496" max="10496" width="0.125" customWidth="1"/>
    <col min="10497" max="10497" width="24.875" customWidth="1"/>
    <col min="10498" max="10498" width="1.375" customWidth="1"/>
    <col min="10499" max="10499" width="5.375" customWidth="1"/>
    <col min="10500" max="10500" width="4.875" customWidth="1"/>
    <col min="10501" max="10501" width="1.375" customWidth="1"/>
    <col min="10502" max="10502" width="1.875" customWidth="1"/>
    <col min="10503" max="10503" width="5.875" customWidth="1"/>
    <col min="10504" max="10504" width="1.875" customWidth="1"/>
    <col min="10505" max="10505" width="5.875" customWidth="1"/>
    <col min="10506" max="10506" width="56.875" customWidth="1"/>
    <col min="10752" max="10752" width="0.125" customWidth="1"/>
    <col min="10753" max="10753" width="24.875" customWidth="1"/>
    <col min="10754" max="10754" width="1.375" customWidth="1"/>
    <col min="10755" max="10755" width="5.375" customWidth="1"/>
    <col min="10756" max="10756" width="4.875" customWidth="1"/>
    <col min="10757" max="10757" width="1.375" customWidth="1"/>
    <col min="10758" max="10758" width="1.875" customWidth="1"/>
    <col min="10759" max="10759" width="5.875" customWidth="1"/>
    <col min="10760" max="10760" width="1.875" customWidth="1"/>
    <col min="10761" max="10761" width="5.875" customWidth="1"/>
    <col min="10762" max="10762" width="56.875" customWidth="1"/>
    <col min="11008" max="11008" width="0.125" customWidth="1"/>
    <col min="11009" max="11009" width="24.875" customWidth="1"/>
    <col min="11010" max="11010" width="1.375" customWidth="1"/>
    <col min="11011" max="11011" width="5.375" customWidth="1"/>
    <col min="11012" max="11012" width="4.875" customWidth="1"/>
    <col min="11013" max="11013" width="1.375" customWidth="1"/>
    <col min="11014" max="11014" width="1.875" customWidth="1"/>
    <col min="11015" max="11015" width="5.875" customWidth="1"/>
    <col min="11016" max="11016" width="1.875" customWidth="1"/>
    <col min="11017" max="11017" width="5.875" customWidth="1"/>
    <col min="11018" max="11018" width="56.875" customWidth="1"/>
    <col min="11264" max="11264" width="0.125" customWidth="1"/>
    <col min="11265" max="11265" width="24.875" customWidth="1"/>
    <col min="11266" max="11266" width="1.375" customWidth="1"/>
    <col min="11267" max="11267" width="5.375" customWidth="1"/>
    <col min="11268" max="11268" width="4.875" customWidth="1"/>
    <col min="11269" max="11269" width="1.375" customWidth="1"/>
    <col min="11270" max="11270" width="1.875" customWidth="1"/>
    <col min="11271" max="11271" width="5.875" customWidth="1"/>
    <col min="11272" max="11272" width="1.875" customWidth="1"/>
    <col min="11273" max="11273" width="5.875" customWidth="1"/>
    <col min="11274" max="11274" width="56.875" customWidth="1"/>
    <col min="11520" max="11520" width="0.125" customWidth="1"/>
    <col min="11521" max="11521" width="24.875" customWidth="1"/>
    <col min="11522" max="11522" width="1.375" customWidth="1"/>
    <col min="11523" max="11523" width="5.375" customWidth="1"/>
    <col min="11524" max="11524" width="4.875" customWidth="1"/>
    <col min="11525" max="11525" width="1.375" customWidth="1"/>
    <col min="11526" max="11526" width="1.875" customWidth="1"/>
    <col min="11527" max="11527" width="5.875" customWidth="1"/>
    <col min="11528" max="11528" width="1.875" customWidth="1"/>
    <col min="11529" max="11529" width="5.875" customWidth="1"/>
    <col min="11530" max="11530" width="56.875" customWidth="1"/>
    <col min="11776" max="11776" width="0.125" customWidth="1"/>
    <col min="11777" max="11777" width="24.875" customWidth="1"/>
    <col min="11778" max="11778" width="1.375" customWidth="1"/>
    <col min="11779" max="11779" width="5.375" customWidth="1"/>
    <col min="11780" max="11780" width="4.875" customWidth="1"/>
    <col min="11781" max="11781" width="1.375" customWidth="1"/>
    <col min="11782" max="11782" width="1.875" customWidth="1"/>
    <col min="11783" max="11783" width="5.875" customWidth="1"/>
    <col min="11784" max="11784" width="1.875" customWidth="1"/>
    <col min="11785" max="11785" width="5.875" customWidth="1"/>
    <col min="11786" max="11786" width="56.875" customWidth="1"/>
    <col min="12032" max="12032" width="0.125" customWidth="1"/>
    <col min="12033" max="12033" width="24.875" customWidth="1"/>
    <col min="12034" max="12034" width="1.375" customWidth="1"/>
    <col min="12035" max="12035" width="5.375" customWidth="1"/>
    <col min="12036" max="12036" width="4.875" customWidth="1"/>
    <col min="12037" max="12037" width="1.375" customWidth="1"/>
    <col min="12038" max="12038" width="1.875" customWidth="1"/>
    <col min="12039" max="12039" width="5.875" customWidth="1"/>
    <col min="12040" max="12040" width="1.875" customWidth="1"/>
    <col min="12041" max="12041" width="5.875" customWidth="1"/>
    <col min="12042" max="12042" width="56.875" customWidth="1"/>
    <col min="12288" max="12288" width="0.125" customWidth="1"/>
    <col min="12289" max="12289" width="24.875" customWidth="1"/>
    <col min="12290" max="12290" width="1.375" customWidth="1"/>
    <col min="12291" max="12291" width="5.375" customWidth="1"/>
    <col min="12292" max="12292" width="4.875" customWidth="1"/>
    <col min="12293" max="12293" width="1.375" customWidth="1"/>
    <col min="12294" max="12294" width="1.875" customWidth="1"/>
    <col min="12295" max="12295" width="5.875" customWidth="1"/>
    <col min="12296" max="12296" width="1.875" customWidth="1"/>
    <col min="12297" max="12297" width="5.875" customWidth="1"/>
    <col min="12298" max="12298" width="56.875" customWidth="1"/>
    <col min="12544" max="12544" width="0.125" customWidth="1"/>
    <col min="12545" max="12545" width="24.875" customWidth="1"/>
    <col min="12546" max="12546" width="1.375" customWidth="1"/>
    <col min="12547" max="12547" width="5.375" customWidth="1"/>
    <col min="12548" max="12548" width="4.875" customWidth="1"/>
    <col min="12549" max="12549" width="1.375" customWidth="1"/>
    <col min="12550" max="12550" width="1.875" customWidth="1"/>
    <col min="12551" max="12551" width="5.875" customWidth="1"/>
    <col min="12552" max="12552" width="1.875" customWidth="1"/>
    <col min="12553" max="12553" width="5.875" customWidth="1"/>
    <col min="12554" max="12554" width="56.875" customWidth="1"/>
    <col min="12800" max="12800" width="0.125" customWidth="1"/>
    <col min="12801" max="12801" width="24.875" customWidth="1"/>
    <col min="12802" max="12802" width="1.375" customWidth="1"/>
    <col min="12803" max="12803" width="5.375" customWidth="1"/>
    <col min="12804" max="12804" width="4.875" customWidth="1"/>
    <col min="12805" max="12805" width="1.375" customWidth="1"/>
    <col min="12806" max="12806" width="1.875" customWidth="1"/>
    <col min="12807" max="12807" width="5.875" customWidth="1"/>
    <col min="12808" max="12808" width="1.875" customWidth="1"/>
    <col min="12809" max="12809" width="5.875" customWidth="1"/>
    <col min="12810" max="12810" width="56.875" customWidth="1"/>
    <col min="13056" max="13056" width="0.125" customWidth="1"/>
    <col min="13057" max="13057" width="24.875" customWidth="1"/>
    <col min="13058" max="13058" width="1.375" customWidth="1"/>
    <col min="13059" max="13059" width="5.375" customWidth="1"/>
    <col min="13060" max="13060" width="4.875" customWidth="1"/>
    <col min="13061" max="13061" width="1.375" customWidth="1"/>
    <col min="13062" max="13062" width="1.875" customWidth="1"/>
    <col min="13063" max="13063" width="5.875" customWidth="1"/>
    <col min="13064" max="13064" width="1.875" customWidth="1"/>
    <col min="13065" max="13065" width="5.875" customWidth="1"/>
    <col min="13066" max="13066" width="56.875" customWidth="1"/>
    <col min="13312" max="13312" width="0.125" customWidth="1"/>
    <col min="13313" max="13313" width="24.875" customWidth="1"/>
    <col min="13314" max="13314" width="1.375" customWidth="1"/>
    <col min="13315" max="13315" width="5.375" customWidth="1"/>
    <col min="13316" max="13316" width="4.875" customWidth="1"/>
    <col min="13317" max="13317" width="1.375" customWidth="1"/>
    <col min="13318" max="13318" width="1.875" customWidth="1"/>
    <col min="13319" max="13319" width="5.875" customWidth="1"/>
    <col min="13320" max="13320" width="1.875" customWidth="1"/>
    <col min="13321" max="13321" width="5.875" customWidth="1"/>
    <col min="13322" max="13322" width="56.875" customWidth="1"/>
    <col min="13568" max="13568" width="0.125" customWidth="1"/>
    <col min="13569" max="13569" width="24.875" customWidth="1"/>
    <col min="13570" max="13570" width="1.375" customWidth="1"/>
    <col min="13571" max="13571" width="5.375" customWidth="1"/>
    <col min="13572" max="13572" width="4.875" customWidth="1"/>
    <col min="13573" max="13573" width="1.375" customWidth="1"/>
    <col min="13574" max="13574" width="1.875" customWidth="1"/>
    <col min="13575" max="13575" width="5.875" customWidth="1"/>
    <col min="13576" max="13576" width="1.875" customWidth="1"/>
    <col min="13577" max="13577" width="5.875" customWidth="1"/>
    <col min="13578" max="13578" width="56.875" customWidth="1"/>
    <col min="13824" max="13824" width="0.125" customWidth="1"/>
    <col min="13825" max="13825" width="24.875" customWidth="1"/>
    <col min="13826" max="13826" width="1.375" customWidth="1"/>
    <col min="13827" max="13827" width="5.375" customWidth="1"/>
    <col min="13828" max="13828" width="4.875" customWidth="1"/>
    <col min="13829" max="13829" width="1.375" customWidth="1"/>
    <col min="13830" max="13830" width="1.875" customWidth="1"/>
    <col min="13831" max="13831" width="5.875" customWidth="1"/>
    <col min="13832" max="13832" width="1.875" customWidth="1"/>
    <col min="13833" max="13833" width="5.875" customWidth="1"/>
    <col min="13834" max="13834" width="56.875" customWidth="1"/>
    <col min="14080" max="14080" width="0.125" customWidth="1"/>
    <col min="14081" max="14081" width="24.875" customWidth="1"/>
    <col min="14082" max="14082" width="1.375" customWidth="1"/>
    <col min="14083" max="14083" width="5.375" customWidth="1"/>
    <col min="14084" max="14084" width="4.875" customWidth="1"/>
    <col min="14085" max="14085" width="1.375" customWidth="1"/>
    <col min="14086" max="14086" width="1.875" customWidth="1"/>
    <col min="14087" max="14087" width="5.875" customWidth="1"/>
    <col min="14088" max="14088" width="1.875" customWidth="1"/>
    <col min="14089" max="14089" width="5.875" customWidth="1"/>
    <col min="14090" max="14090" width="56.875" customWidth="1"/>
    <col min="14336" max="14336" width="0.125" customWidth="1"/>
    <col min="14337" max="14337" width="24.875" customWidth="1"/>
    <col min="14338" max="14338" width="1.375" customWidth="1"/>
    <col min="14339" max="14339" width="5.375" customWidth="1"/>
    <col min="14340" max="14340" width="4.875" customWidth="1"/>
    <col min="14341" max="14341" width="1.375" customWidth="1"/>
    <col min="14342" max="14342" width="1.875" customWidth="1"/>
    <col min="14343" max="14343" width="5.875" customWidth="1"/>
    <col min="14344" max="14344" width="1.875" customWidth="1"/>
    <col min="14345" max="14345" width="5.875" customWidth="1"/>
    <col min="14346" max="14346" width="56.875" customWidth="1"/>
    <col min="14592" max="14592" width="0.125" customWidth="1"/>
    <col min="14593" max="14593" width="24.875" customWidth="1"/>
    <col min="14594" max="14594" width="1.375" customWidth="1"/>
    <col min="14595" max="14595" width="5.375" customWidth="1"/>
    <col min="14596" max="14596" width="4.875" customWidth="1"/>
    <col min="14597" max="14597" width="1.375" customWidth="1"/>
    <col min="14598" max="14598" width="1.875" customWidth="1"/>
    <col min="14599" max="14599" width="5.875" customWidth="1"/>
    <col min="14600" max="14600" width="1.875" customWidth="1"/>
    <col min="14601" max="14601" width="5.875" customWidth="1"/>
    <col min="14602" max="14602" width="56.875" customWidth="1"/>
    <col min="14848" max="14848" width="0.125" customWidth="1"/>
    <col min="14849" max="14849" width="24.875" customWidth="1"/>
    <col min="14850" max="14850" width="1.375" customWidth="1"/>
    <col min="14851" max="14851" width="5.375" customWidth="1"/>
    <col min="14852" max="14852" width="4.875" customWidth="1"/>
    <col min="14853" max="14853" width="1.375" customWidth="1"/>
    <col min="14854" max="14854" width="1.875" customWidth="1"/>
    <col min="14855" max="14855" width="5.875" customWidth="1"/>
    <col min="14856" max="14856" width="1.875" customWidth="1"/>
    <col min="14857" max="14857" width="5.875" customWidth="1"/>
    <col min="14858" max="14858" width="56.875" customWidth="1"/>
    <col min="15104" max="15104" width="0.125" customWidth="1"/>
    <col min="15105" max="15105" width="24.875" customWidth="1"/>
    <col min="15106" max="15106" width="1.375" customWidth="1"/>
    <col min="15107" max="15107" width="5.375" customWidth="1"/>
    <col min="15108" max="15108" width="4.875" customWidth="1"/>
    <col min="15109" max="15109" width="1.375" customWidth="1"/>
    <col min="15110" max="15110" width="1.875" customWidth="1"/>
    <col min="15111" max="15111" width="5.875" customWidth="1"/>
    <col min="15112" max="15112" width="1.875" customWidth="1"/>
    <col min="15113" max="15113" width="5.875" customWidth="1"/>
    <col min="15114" max="15114" width="56.875" customWidth="1"/>
    <col min="15360" max="15360" width="0.125" customWidth="1"/>
    <col min="15361" max="15361" width="24.875" customWidth="1"/>
    <col min="15362" max="15362" width="1.375" customWidth="1"/>
    <col min="15363" max="15363" width="5.375" customWidth="1"/>
    <col min="15364" max="15364" width="4.875" customWidth="1"/>
    <col min="15365" max="15365" width="1.375" customWidth="1"/>
    <col min="15366" max="15366" width="1.875" customWidth="1"/>
    <col min="15367" max="15367" width="5.875" customWidth="1"/>
    <col min="15368" max="15368" width="1.875" customWidth="1"/>
    <col min="15369" max="15369" width="5.875" customWidth="1"/>
    <col min="15370" max="15370" width="56.875" customWidth="1"/>
    <col min="15616" max="15616" width="0.125" customWidth="1"/>
    <col min="15617" max="15617" width="24.875" customWidth="1"/>
    <col min="15618" max="15618" width="1.375" customWidth="1"/>
    <col min="15619" max="15619" width="5.375" customWidth="1"/>
    <col min="15620" max="15620" width="4.875" customWidth="1"/>
    <col min="15621" max="15621" width="1.375" customWidth="1"/>
    <col min="15622" max="15622" width="1.875" customWidth="1"/>
    <col min="15623" max="15623" width="5.875" customWidth="1"/>
    <col min="15624" max="15624" width="1.875" customWidth="1"/>
    <col min="15625" max="15625" width="5.875" customWidth="1"/>
    <col min="15626" max="15626" width="56.875" customWidth="1"/>
    <col min="15872" max="15872" width="0.125" customWidth="1"/>
    <col min="15873" max="15873" width="24.875" customWidth="1"/>
    <col min="15874" max="15874" width="1.375" customWidth="1"/>
    <col min="15875" max="15875" width="5.375" customWidth="1"/>
    <col min="15876" max="15876" width="4.875" customWidth="1"/>
    <col min="15877" max="15877" width="1.375" customWidth="1"/>
    <col min="15878" max="15878" width="1.875" customWidth="1"/>
    <col min="15879" max="15879" width="5.875" customWidth="1"/>
    <col min="15880" max="15880" width="1.875" customWidth="1"/>
    <col min="15881" max="15881" width="5.875" customWidth="1"/>
    <col min="15882" max="15882" width="56.875" customWidth="1"/>
    <col min="16128" max="16128" width="0.125" customWidth="1"/>
    <col min="16129" max="16129" width="24.875" customWidth="1"/>
    <col min="16130" max="16130" width="1.375" customWidth="1"/>
    <col min="16131" max="16131" width="5.375" customWidth="1"/>
    <col min="16132" max="16132" width="4.875" customWidth="1"/>
    <col min="16133" max="16133" width="1.375" customWidth="1"/>
    <col min="16134" max="16134" width="1.875" customWidth="1"/>
    <col min="16135" max="16135" width="5.875" customWidth="1"/>
    <col min="16136" max="16136" width="1.875" customWidth="1"/>
    <col min="16137" max="16137" width="5.875" customWidth="1"/>
    <col min="16138" max="16138" width="56.875" customWidth="1"/>
  </cols>
  <sheetData>
    <row r="1" spans="1:11" ht="18" customHeight="1">
      <c r="B1" s="150" t="s">
        <v>4</v>
      </c>
      <c r="C1" s="149"/>
      <c r="D1" s="149"/>
      <c r="E1" s="149"/>
      <c r="F1" s="149"/>
      <c r="G1" s="149"/>
      <c r="H1" s="149"/>
      <c r="I1" s="149"/>
      <c r="J1" s="60" t="s">
        <v>22</v>
      </c>
    </row>
    <row r="2" spans="1:11" ht="11.1" customHeight="1">
      <c r="A2" s="61"/>
      <c r="B2" s="348" t="s">
        <v>2</v>
      </c>
      <c r="C2" s="350" t="s">
        <v>3</v>
      </c>
      <c r="D2" s="351"/>
      <c r="E2" s="351"/>
      <c r="F2" s="351"/>
      <c r="G2" s="351"/>
      <c r="H2" s="351"/>
      <c r="I2" s="351"/>
      <c r="J2" s="352"/>
    </row>
    <row r="3" spans="1:11" ht="11.1" customHeight="1">
      <c r="A3" s="61"/>
      <c r="B3" s="349"/>
      <c r="C3" s="353"/>
      <c r="D3" s="354"/>
      <c r="E3" s="354"/>
      <c r="F3" s="354"/>
      <c r="G3" s="354"/>
      <c r="H3" s="354"/>
      <c r="I3" s="354"/>
      <c r="J3" s="355"/>
    </row>
    <row r="4" spans="1:11" ht="8.25" customHeight="1">
      <c r="A4" s="61" t="s">
        <v>24</v>
      </c>
      <c r="B4" s="33" t="s">
        <v>40</v>
      </c>
      <c r="C4" s="80" t="s">
        <v>24</v>
      </c>
      <c r="D4" s="106" t="s">
        <v>24</v>
      </c>
      <c r="E4" s="107" t="s">
        <v>24</v>
      </c>
      <c r="F4" s="76" t="s">
        <v>24</v>
      </c>
      <c r="G4" s="72" t="s">
        <v>24</v>
      </c>
      <c r="H4" s="108" t="s">
        <v>24</v>
      </c>
      <c r="I4" s="72" t="s">
        <v>24</v>
      </c>
      <c r="J4" s="143" t="s">
        <v>24</v>
      </c>
      <c r="K4" t="s">
        <v>24</v>
      </c>
    </row>
    <row r="5" spans="1:11" ht="8.25" customHeight="1">
      <c r="A5" s="61" t="s">
        <v>24</v>
      </c>
      <c r="B5" s="33" t="s">
        <v>41</v>
      </c>
      <c r="C5" s="81" t="s">
        <v>13</v>
      </c>
      <c r="D5" s="106" t="s">
        <v>43</v>
      </c>
      <c r="E5" s="110" t="s">
        <v>24</v>
      </c>
      <c r="F5" s="82" t="s">
        <v>14</v>
      </c>
      <c r="G5" s="83" t="s">
        <v>44</v>
      </c>
      <c r="H5" s="111" t="s">
        <v>45</v>
      </c>
      <c r="I5" s="83" t="s">
        <v>24</v>
      </c>
      <c r="J5" s="109" t="s">
        <v>24</v>
      </c>
      <c r="K5" t="s">
        <v>24</v>
      </c>
    </row>
    <row r="6" spans="1:11" ht="8.25" customHeight="1">
      <c r="A6" s="61" t="s">
        <v>24</v>
      </c>
      <c r="B6" s="34" t="s">
        <v>42</v>
      </c>
      <c r="C6" s="84" t="s">
        <v>24</v>
      </c>
      <c r="D6" s="112" t="s">
        <v>24</v>
      </c>
      <c r="E6" s="113" t="s">
        <v>24</v>
      </c>
      <c r="F6" s="77" t="s">
        <v>24</v>
      </c>
      <c r="G6" s="73" t="s">
        <v>24</v>
      </c>
      <c r="H6" s="114" t="s">
        <v>24</v>
      </c>
      <c r="I6" s="73" t="s">
        <v>24</v>
      </c>
      <c r="J6" s="144" t="s">
        <v>24</v>
      </c>
      <c r="K6" t="s">
        <v>24</v>
      </c>
    </row>
    <row r="7" spans="1:11" ht="8.25" customHeight="1">
      <c r="A7" s="61" t="s">
        <v>24</v>
      </c>
      <c r="B7" s="33" t="s">
        <v>46</v>
      </c>
      <c r="C7" s="80" t="s">
        <v>24</v>
      </c>
      <c r="D7" s="106" t="s">
        <v>24</v>
      </c>
      <c r="E7" s="107" t="s">
        <v>24</v>
      </c>
      <c r="F7" s="76" t="s">
        <v>24</v>
      </c>
      <c r="G7" s="72" t="s">
        <v>24</v>
      </c>
      <c r="H7" s="108" t="s">
        <v>24</v>
      </c>
      <c r="I7" s="72" t="s">
        <v>24</v>
      </c>
      <c r="J7" s="143" t="s">
        <v>24</v>
      </c>
      <c r="K7" t="s">
        <v>24</v>
      </c>
    </row>
    <row r="8" spans="1:11" ht="8.25" customHeight="1">
      <c r="A8" s="61" t="s">
        <v>24</v>
      </c>
      <c r="B8" s="33" t="s">
        <v>41</v>
      </c>
      <c r="C8" s="81" t="s">
        <v>13</v>
      </c>
      <c r="D8" s="106" t="s">
        <v>47</v>
      </c>
      <c r="E8" s="110" t="s">
        <v>24</v>
      </c>
      <c r="F8" s="82" t="s">
        <v>14</v>
      </c>
      <c r="G8" s="83" t="s">
        <v>24</v>
      </c>
      <c r="H8" s="111" t="s">
        <v>24</v>
      </c>
      <c r="I8" s="83" t="s">
        <v>24</v>
      </c>
      <c r="J8" s="109" t="s">
        <v>24</v>
      </c>
      <c r="K8" t="s">
        <v>24</v>
      </c>
    </row>
    <row r="9" spans="1:11" ht="8.25" customHeight="1">
      <c r="A9" s="61" t="s">
        <v>24</v>
      </c>
      <c r="B9" s="34" t="s">
        <v>24</v>
      </c>
      <c r="C9" s="84" t="s">
        <v>24</v>
      </c>
      <c r="D9" s="112" t="s">
        <v>24</v>
      </c>
      <c r="E9" s="113" t="s">
        <v>24</v>
      </c>
      <c r="F9" s="77" t="s">
        <v>24</v>
      </c>
      <c r="G9" s="73" t="s">
        <v>24</v>
      </c>
      <c r="H9" s="114" t="s">
        <v>24</v>
      </c>
      <c r="I9" s="73" t="s">
        <v>24</v>
      </c>
      <c r="J9" s="144" t="s">
        <v>24</v>
      </c>
      <c r="K9" t="s">
        <v>24</v>
      </c>
    </row>
    <row r="10" spans="1:11" ht="8.25" customHeight="1">
      <c r="A10" s="61"/>
      <c r="B10" s="35"/>
      <c r="C10" s="85"/>
      <c r="D10" s="115"/>
      <c r="E10" s="116"/>
      <c r="F10" s="78"/>
      <c r="G10" s="74"/>
      <c r="H10" s="117"/>
      <c r="I10" s="74"/>
      <c r="J10" s="145"/>
    </row>
    <row r="11" spans="1:11" ht="8.25" customHeight="1">
      <c r="A11" s="61"/>
      <c r="B11" s="33"/>
      <c r="C11" s="80"/>
      <c r="D11" s="106"/>
      <c r="E11" s="107"/>
      <c r="F11" s="76"/>
      <c r="G11" s="72"/>
      <c r="H11" s="118"/>
      <c r="I11" s="72"/>
      <c r="J11" s="146"/>
    </row>
    <row r="12" spans="1:11" ht="8.25" customHeight="1">
      <c r="A12" s="61"/>
      <c r="B12" s="34"/>
      <c r="C12" s="84"/>
      <c r="D12" s="112"/>
      <c r="E12" s="113"/>
      <c r="F12" s="77"/>
      <c r="G12" s="73"/>
      <c r="H12" s="119"/>
      <c r="I12" s="73"/>
      <c r="J12" s="147"/>
    </row>
    <row r="13" spans="1:11" ht="8.25" customHeight="1">
      <c r="A13" s="61"/>
      <c r="B13" s="35"/>
      <c r="C13" s="85"/>
      <c r="D13" s="115"/>
      <c r="E13" s="116"/>
      <c r="F13" s="78"/>
      <c r="G13" s="74"/>
      <c r="H13" s="117"/>
      <c r="I13" s="74"/>
      <c r="J13" s="145"/>
    </row>
    <row r="14" spans="1:11" ht="8.25" customHeight="1">
      <c r="A14" s="61"/>
      <c r="B14" s="33"/>
      <c r="C14" s="80"/>
      <c r="D14" s="106"/>
      <c r="E14" s="107"/>
      <c r="F14" s="76"/>
      <c r="G14" s="72"/>
      <c r="H14" s="118"/>
      <c r="I14" s="72"/>
      <c r="J14" s="146"/>
    </row>
    <row r="15" spans="1:11" ht="8.25" customHeight="1">
      <c r="A15" s="61"/>
      <c r="B15" s="34"/>
      <c r="C15" s="84"/>
      <c r="D15" s="112"/>
      <c r="E15" s="113"/>
      <c r="F15" s="77"/>
      <c r="G15" s="73"/>
      <c r="H15" s="119"/>
      <c r="I15" s="73"/>
      <c r="J15" s="147"/>
    </row>
    <row r="16" spans="1:11" ht="8.25" customHeight="1">
      <c r="A16" s="61"/>
      <c r="B16" s="35"/>
      <c r="C16" s="85"/>
      <c r="D16" s="115"/>
      <c r="E16" s="116"/>
      <c r="F16" s="78"/>
      <c r="G16" s="74"/>
      <c r="H16" s="117"/>
      <c r="I16" s="74"/>
      <c r="J16" s="145"/>
    </row>
    <row r="17" spans="1:10" ht="8.25" customHeight="1">
      <c r="A17" s="61"/>
      <c r="B17" s="33"/>
      <c r="C17" s="80"/>
      <c r="D17" s="106"/>
      <c r="E17" s="107"/>
      <c r="F17" s="76"/>
      <c r="G17" s="72"/>
      <c r="H17" s="118"/>
      <c r="I17" s="72"/>
      <c r="J17" s="146"/>
    </row>
    <row r="18" spans="1:10" ht="8.25" customHeight="1">
      <c r="A18" s="61"/>
      <c r="B18" s="34"/>
      <c r="C18" s="84"/>
      <c r="D18" s="112"/>
      <c r="E18" s="113"/>
      <c r="F18" s="77"/>
      <c r="G18" s="73"/>
      <c r="H18" s="119"/>
      <c r="I18" s="73"/>
      <c r="J18" s="147"/>
    </row>
    <row r="19" spans="1:10" ht="8.25" customHeight="1">
      <c r="A19" s="61"/>
      <c r="B19" s="35"/>
      <c r="C19" s="85"/>
      <c r="D19" s="115"/>
      <c r="E19" s="116"/>
      <c r="F19" s="78"/>
      <c r="G19" s="74"/>
      <c r="H19" s="117"/>
      <c r="I19" s="74"/>
      <c r="J19" s="145"/>
    </row>
    <row r="20" spans="1:10" ht="8.25" customHeight="1">
      <c r="A20" s="61"/>
      <c r="B20" s="33"/>
      <c r="C20" s="80"/>
      <c r="D20" s="106"/>
      <c r="E20" s="107"/>
      <c r="F20" s="76"/>
      <c r="G20" s="72"/>
      <c r="H20" s="118"/>
      <c r="I20" s="72"/>
      <c r="J20" s="146"/>
    </row>
    <row r="21" spans="1:10" ht="8.25" customHeight="1">
      <c r="A21" s="61"/>
      <c r="B21" s="34"/>
      <c r="C21" s="84"/>
      <c r="D21" s="112"/>
      <c r="E21" s="113"/>
      <c r="F21" s="77"/>
      <c r="G21" s="73"/>
      <c r="H21" s="119"/>
      <c r="I21" s="73"/>
      <c r="J21" s="147"/>
    </row>
    <row r="22" spans="1:10" ht="8.25" customHeight="1">
      <c r="A22" s="61"/>
      <c r="B22" s="35"/>
      <c r="C22" s="85"/>
      <c r="D22" s="115"/>
      <c r="E22" s="116"/>
      <c r="F22" s="78"/>
      <c r="G22" s="74"/>
      <c r="H22" s="117"/>
      <c r="I22" s="74"/>
      <c r="J22" s="145"/>
    </row>
    <row r="23" spans="1:10" ht="8.25" customHeight="1">
      <c r="A23" s="61"/>
      <c r="B23" s="33"/>
      <c r="C23" s="80"/>
      <c r="D23" s="106"/>
      <c r="E23" s="107"/>
      <c r="F23" s="76"/>
      <c r="G23" s="72"/>
      <c r="H23" s="118"/>
      <c r="I23" s="72"/>
      <c r="J23" s="146"/>
    </row>
    <row r="24" spans="1:10" ht="8.25" customHeight="1">
      <c r="A24" s="61"/>
      <c r="B24" s="34"/>
      <c r="C24" s="84"/>
      <c r="D24" s="112"/>
      <c r="E24" s="113"/>
      <c r="F24" s="77"/>
      <c r="G24" s="73"/>
      <c r="H24" s="119"/>
      <c r="I24" s="73"/>
      <c r="J24" s="147"/>
    </row>
    <row r="25" spans="1:10" ht="8.25" customHeight="1">
      <c r="A25" s="61"/>
      <c r="B25" s="35"/>
      <c r="C25" s="85"/>
      <c r="D25" s="115"/>
      <c r="E25" s="116"/>
      <c r="F25" s="78"/>
      <c r="G25" s="74"/>
      <c r="H25" s="117"/>
      <c r="I25" s="74"/>
      <c r="J25" s="145"/>
    </row>
    <row r="26" spans="1:10" ht="8.25" customHeight="1">
      <c r="A26" s="61"/>
      <c r="B26" s="33"/>
      <c r="C26" s="80"/>
      <c r="D26" s="106"/>
      <c r="E26" s="107"/>
      <c r="F26" s="76"/>
      <c r="G26" s="72"/>
      <c r="H26" s="118"/>
      <c r="I26" s="72"/>
      <c r="J26" s="146"/>
    </row>
    <row r="27" spans="1:10" ht="8.25" customHeight="1">
      <c r="A27" s="61"/>
      <c r="B27" s="34"/>
      <c r="C27" s="84"/>
      <c r="D27" s="112"/>
      <c r="E27" s="113"/>
      <c r="F27" s="77"/>
      <c r="G27" s="73"/>
      <c r="H27" s="119"/>
      <c r="I27" s="73"/>
      <c r="J27" s="147"/>
    </row>
    <row r="28" spans="1:10" ht="8.25" customHeight="1">
      <c r="A28" s="61"/>
      <c r="B28" s="35"/>
      <c r="C28" s="85"/>
      <c r="D28" s="115"/>
      <c r="E28" s="116"/>
      <c r="F28" s="78"/>
      <c r="G28" s="74"/>
      <c r="H28" s="117"/>
      <c r="I28" s="74"/>
      <c r="J28" s="145"/>
    </row>
    <row r="29" spans="1:10" ht="8.25" customHeight="1">
      <c r="A29" s="61"/>
      <c r="B29" s="33"/>
      <c r="C29" s="80"/>
      <c r="D29" s="106"/>
      <c r="E29" s="107"/>
      <c r="F29" s="76"/>
      <c r="G29" s="72"/>
      <c r="H29" s="118"/>
      <c r="I29" s="72"/>
      <c r="J29" s="146"/>
    </row>
    <row r="30" spans="1:10" ht="8.25" customHeight="1">
      <c r="A30" s="61"/>
      <c r="B30" s="34"/>
      <c r="C30" s="84"/>
      <c r="D30" s="112"/>
      <c r="E30" s="113"/>
      <c r="F30" s="77"/>
      <c r="G30" s="73"/>
      <c r="H30" s="119"/>
      <c r="I30" s="73"/>
      <c r="J30" s="147"/>
    </row>
    <row r="31" spans="1:10" ht="8.25" customHeight="1">
      <c r="A31" s="61"/>
      <c r="B31" s="35"/>
      <c r="C31" s="85"/>
      <c r="D31" s="115"/>
      <c r="E31" s="116"/>
      <c r="F31" s="78"/>
      <c r="G31" s="74"/>
      <c r="H31" s="117"/>
      <c r="I31" s="74"/>
      <c r="J31" s="145"/>
    </row>
    <row r="32" spans="1:10" ht="8.25" customHeight="1">
      <c r="A32" s="61"/>
      <c r="B32" s="33"/>
      <c r="C32" s="80"/>
      <c r="D32" s="106"/>
      <c r="E32" s="107"/>
      <c r="F32" s="76"/>
      <c r="G32" s="72"/>
      <c r="H32" s="118"/>
      <c r="I32" s="72"/>
      <c r="J32" s="146"/>
    </row>
    <row r="33" spans="1:10" ht="8.25" customHeight="1">
      <c r="A33" s="61"/>
      <c r="B33" s="34"/>
      <c r="C33" s="84"/>
      <c r="D33" s="112"/>
      <c r="E33" s="113"/>
      <c r="F33" s="77"/>
      <c r="G33" s="73"/>
      <c r="H33" s="119"/>
      <c r="I33" s="73"/>
      <c r="J33" s="147"/>
    </row>
    <row r="34" spans="1:10" ht="8.25" customHeight="1">
      <c r="A34" s="61"/>
      <c r="B34" s="35"/>
      <c r="C34" s="85"/>
      <c r="D34" s="115"/>
      <c r="E34" s="116"/>
      <c r="F34" s="78"/>
      <c r="G34" s="74"/>
      <c r="H34" s="117"/>
      <c r="I34" s="74"/>
      <c r="J34" s="145"/>
    </row>
    <row r="35" spans="1:10" ht="8.25" customHeight="1">
      <c r="A35" s="61"/>
      <c r="B35" s="33"/>
      <c r="C35" s="80"/>
      <c r="D35" s="106"/>
      <c r="E35" s="107"/>
      <c r="F35" s="76"/>
      <c r="G35" s="72"/>
      <c r="H35" s="118"/>
      <c r="I35" s="72"/>
      <c r="J35" s="146"/>
    </row>
    <row r="36" spans="1:10" ht="8.25" customHeight="1">
      <c r="A36" s="61"/>
      <c r="B36" s="34"/>
      <c r="C36" s="84"/>
      <c r="D36" s="112"/>
      <c r="E36" s="113"/>
      <c r="F36" s="77"/>
      <c r="G36" s="73"/>
      <c r="H36" s="119"/>
      <c r="I36" s="73"/>
      <c r="J36" s="147"/>
    </row>
    <row r="37" spans="1:10" ht="8.25" customHeight="1">
      <c r="A37" s="61"/>
      <c r="B37" s="35"/>
      <c r="C37" s="85"/>
      <c r="D37" s="115"/>
      <c r="E37" s="116"/>
      <c r="F37" s="78"/>
      <c r="G37" s="74"/>
      <c r="H37" s="117"/>
      <c r="I37" s="74"/>
      <c r="J37" s="145"/>
    </row>
    <row r="38" spans="1:10" ht="8.25" customHeight="1">
      <c r="A38" s="61"/>
      <c r="B38" s="33"/>
      <c r="C38" s="80"/>
      <c r="D38" s="106"/>
      <c r="E38" s="107"/>
      <c r="F38" s="76"/>
      <c r="G38" s="72"/>
      <c r="H38" s="118"/>
      <c r="I38" s="72"/>
      <c r="J38" s="146"/>
    </row>
    <row r="39" spans="1:10" ht="8.25" customHeight="1">
      <c r="A39" s="61"/>
      <c r="B39" s="34"/>
      <c r="C39" s="84"/>
      <c r="D39" s="112"/>
      <c r="E39" s="113"/>
      <c r="F39" s="77"/>
      <c r="G39" s="73"/>
      <c r="H39" s="119"/>
      <c r="I39" s="73"/>
      <c r="J39" s="147"/>
    </row>
    <row r="40" spans="1:10" ht="8.25" customHeight="1">
      <c r="A40" s="61"/>
      <c r="B40" s="35"/>
      <c r="C40" s="85"/>
      <c r="D40" s="115"/>
      <c r="E40" s="116"/>
      <c r="F40" s="78"/>
      <c r="G40" s="74"/>
      <c r="H40" s="117"/>
      <c r="I40" s="74"/>
      <c r="J40" s="145"/>
    </row>
    <row r="41" spans="1:10" ht="8.25" customHeight="1">
      <c r="A41" s="61"/>
      <c r="B41" s="33"/>
      <c r="C41" s="80"/>
      <c r="D41" s="106"/>
      <c r="E41" s="107"/>
      <c r="F41" s="76"/>
      <c r="G41" s="72"/>
      <c r="H41" s="118"/>
      <c r="I41" s="72"/>
      <c r="J41" s="146"/>
    </row>
    <row r="42" spans="1:10" ht="8.25" customHeight="1">
      <c r="A42" s="61"/>
      <c r="B42" s="34"/>
      <c r="C42" s="84"/>
      <c r="D42" s="112"/>
      <c r="E42" s="113"/>
      <c r="F42" s="77"/>
      <c r="G42" s="73"/>
      <c r="H42" s="119"/>
      <c r="I42" s="73"/>
      <c r="J42" s="147"/>
    </row>
    <row r="43" spans="1:10" ht="8.25" customHeight="1">
      <c r="A43" s="61"/>
      <c r="B43" s="35"/>
      <c r="C43" s="85"/>
      <c r="D43" s="115"/>
      <c r="E43" s="116"/>
      <c r="F43" s="78"/>
      <c r="G43" s="74"/>
      <c r="H43" s="117"/>
      <c r="I43" s="74"/>
      <c r="J43" s="145"/>
    </row>
    <row r="44" spans="1:10" ht="8.25" customHeight="1">
      <c r="A44" s="61"/>
      <c r="B44" s="33"/>
      <c r="C44" s="80"/>
      <c r="D44" s="106"/>
      <c r="E44" s="107"/>
      <c r="F44" s="76"/>
      <c r="G44" s="72"/>
      <c r="H44" s="118"/>
      <c r="I44" s="72"/>
      <c r="J44" s="146"/>
    </row>
    <row r="45" spans="1:10" ht="8.25" customHeight="1">
      <c r="A45" s="61"/>
      <c r="B45" s="34"/>
      <c r="C45" s="84"/>
      <c r="D45" s="112"/>
      <c r="E45" s="113"/>
      <c r="F45" s="77"/>
      <c r="G45" s="73"/>
      <c r="H45" s="119"/>
      <c r="I45" s="73"/>
      <c r="J45" s="147"/>
    </row>
    <row r="46" spans="1:10" ht="8.25" customHeight="1">
      <c r="A46" s="61"/>
      <c r="B46" s="35"/>
      <c r="C46" s="85"/>
      <c r="D46" s="115"/>
      <c r="E46" s="116"/>
      <c r="F46" s="78"/>
      <c r="G46" s="74"/>
      <c r="H46" s="117"/>
      <c r="I46" s="74"/>
      <c r="J46" s="145"/>
    </row>
    <row r="47" spans="1:10" ht="8.25" customHeight="1">
      <c r="A47" s="61"/>
      <c r="B47" s="33"/>
      <c r="C47" s="80"/>
      <c r="D47" s="106"/>
      <c r="E47" s="107"/>
      <c r="F47" s="76"/>
      <c r="G47" s="72"/>
      <c r="H47" s="118"/>
      <c r="I47" s="72"/>
      <c r="J47" s="146"/>
    </row>
    <row r="48" spans="1:10" ht="8.25" customHeight="1">
      <c r="A48" s="61"/>
      <c r="B48" s="71"/>
      <c r="C48" s="86"/>
      <c r="D48" s="120"/>
      <c r="E48" s="121"/>
      <c r="F48" s="79"/>
      <c r="G48" s="75"/>
      <c r="H48" s="122"/>
      <c r="I48" s="75"/>
      <c r="J48" s="148"/>
    </row>
    <row r="49" spans="2:10" ht="20.100000000000001" customHeight="1">
      <c r="B49" s="69"/>
      <c r="C49" s="65"/>
      <c r="D49" s="70"/>
      <c r="E49" s="66"/>
      <c r="F49" s="67"/>
      <c r="G49" s="64"/>
      <c r="H49" s="68"/>
      <c r="I49" s="64"/>
      <c r="J49" s="68"/>
    </row>
    <row r="50" spans="2:10" ht="18" customHeight="1">
      <c r="B50" s="347"/>
      <c r="C50" s="347"/>
      <c r="D50" s="347"/>
      <c r="E50" s="347"/>
      <c r="F50" s="347"/>
      <c r="G50" s="347"/>
      <c r="H50" s="347"/>
      <c r="I50" s="347"/>
      <c r="J50" s="347"/>
    </row>
    <row r="51" spans="2:10" ht="11.1" customHeight="1">
      <c r="B51" s="347"/>
      <c r="C51" s="347"/>
      <c r="D51" s="347"/>
      <c r="E51" s="347"/>
      <c r="F51" s="347"/>
      <c r="G51" s="347"/>
      <c r="H51" s="347"/>
      <c r="I51" s="347"/>
      <c r="J51" s="347"/>
    </row>
    <row r="52" spans="2:10" ht="11.1" customHeight="1">
      <c r="B52" s="347"/>
      <c r="C52" s="347"/>
      <c r="D52" s="347"/>
      <c r="E52" s="347"/>
      <c r="F52" s="347"/>
      <c r="G52" s="347"/>
      <c r="H52" s="347"/>
      <c r="I52" s="347"/>
      <c r="J52" s="347"/>
    </row>
    <row r="53" spans="2:10" ht="8.25" customHeight="1"/>
    <row r="54" spans="2:10" ht="8.25" customHeight="1"/>
    <row r="55" spans="2:10" ht="8.25" customHeight="1"/>
    <row r="56" spans="2:10" ht="8.25" customHeight="1"/>
    <row r="57" spans="2:10" ht="8.25" customHeight="1"/>
    <row r="58" spans="2:10" ht="8.25" customHeight="1"/>
    <row r="59" spans="2:10" ht="8.25" customHeight="1"/>
    <row r="60" spans="2:10" ht="8.25" customHeight="1"/>
    <row r="61" spans="2:10" ht="8.25" customHeight="1"/>
    <row r="62" spans="2:10" ht="8.25" customHeight="1"/>
    <row r="63" spans="2:10" ht="8.25" customHeight="1"/>
    <row r="64" spans="2:10" ht="8.25" customHeight="1"/>
    <row r="65" ht="8.25" customHeight="1"/>
    <row r="66" ht="8.25" customHeight="1"/>
    <row r="67" ht="8.25" customHeight="1"/>
    <row r="68" ht="8.25" customHeight="1"/>
    <row r="69" ht="8.25" customHeight="1"/>
    <row r="70" ht="8.25" customHeight="1"/>
    <row r="71" ht="8.25" customHeight="1"/>
    <row r="72" ht="8.25" customHeight="1"/>
    <row r="73" ht="8.25" customHeight="1"/>
    <row r="74" ht="8.25" customHeight="1"/>
    <row r="75" ht="8.25" customHeight="1"/>
    <row r="76" ht="8.25" customHeight="1"/>
    <row r="77" ht="8.25" customHeight="1"/>
    <row r="78" ht="8.25" customHeight="1"/>
    <row r="79" ht="8.25" customHeight="1"/>
    <row r="80" ht="8.25" customHeight="1"/>
    <row r="81" ht="8.25" customHeight="1"/>
    <row r="82" ht="8.25" customHeight="1"/>
    <row r="83" ht="8.25" customHeight="1"/>
    <row r="84" ht="8.25" customHeight="1"/>
    <row r="85" ht="8.25" customHeight="1"/>
    <row r="86" ht="8.25" customHeight="1"/>
    <row r="87" ht="8.25" customHeight="1"/>
    <row r="88" ht="8.25" customHeight="1"/>
    <row r="89" ht="8.25" customHeight="1"/>
    <row r="90" ht="8.25" customHeight="1"/>
    <row r="91" ht="8.25" customHeight="1"/>
    <row r="92" ht="8.25" customHeight="1"/>
    <row r="93" ht="8.25" customHeight="1"/>
    <row r="94" ht="8.25" customHeight="1"/>
    <row r="95" ht="8.25" customHeight="1"/>
    <row r="96" ht="8.25" customHeight="1"/>
    <row r="97" ht="8.25" customHeight="1"/>
    <row r="98" ht="0.15" customHeight="1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&amp;L08資工第0120030-010号 新館6階他ファンコイルユニット改修工事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15EB6-35EC-47BD-BA4E-80034B805FCF}">
  <sheetPr>
    <tabColor theme="5" tint="-0.249977111117893"/>
  </sheetPr>
  <dimension ref="A1:K98"/>
  <sheetViews>
    <sheetView view="pageBreakPreview" zoomScaleNormal="100" zoomScaleSheetLayoutView="100" workbookViewId="0">
      <selection activeCell="B4" sqref="B4:B6"/>
    </sheetView>
  </sheetViews>
  <sheetFormatPr defaultRowHeight="10.8"/>
  <cols>
    <col min="1" max="1" width="0.125" customWidth="1"/>
    <col min="2" max="2" width="70.625" customWidth="1"/>
    <col min="3" max="3" width="2.625" customWidth="1"/>
    <col min="4" max="5" width="5.625" customWidth="1"/>
    <col min="6" max="7" width="2.625" customWidth="1"/>
    <col min="8" max="8" width="5.625" customWidth="1"/>
    <col min="9" max="9" width="2.625" customWidth="1"/>
    <col min="10" max="10" width="5.625" customWidth="1"/>
    <col min="256" max="256" width="0.125" customWidth="1"/>
    <col min="257" max="257" width="24.875" customWidth="1"/>
    <col min="258" max="258" width="1.375" customWidth="1"/>
    <col min="259" max="259" width="5.375" customWidth="1"/>
    <col min="260" max="260" width="4.875" customWidth="1"/>
    <col min="261" max="261" width="1.375" customWidth="1"/>
    <col min="262" max="262" width="1.875" customWidth="1"/>
    <col min="263" max="263" width="5.875" customWidth="1"/>
    <col min="264" max="264" width="1.875" customWidth="1"/>
    <col min="265" max="265" width="5.875" customWidth="1"/>
    <col min="266" max="266" width="56.875" customWidth="1"/>
    <col min="512" max="512" width="0.125" customWidth="1"/>
    <col min="513" max="513" width="24.875" customWidth="1"/>
    <col min="514" max="514" width="1.375" customWidth="1"/>
    <col min="515" max="515" width="5.375" customWidth="1"/>
    <col min="516" max="516" width="4.875" customWidth="1"/>
    <col min="517" max="517" width="1.375" customWidth="1"/>
    <col min="518" max="518" width="1.875" customWidth="1"/>
    <col min="519" max="519" width="5.875" customWidth="1"/>
    <col min="520" max="520" width="1.875" customWidth="1"/>
    <col min="521" max="521" width="5.875" customWidth="1"/>
    <col min="522" max="522" width="56.875" customWidth="1"/>
    <col min="768" max="768" width="0.125" customWidth="1"/>
    <col min="769" max="769" width="24.875" customWidth="1"/>
    <col min="770" max="770" width="1.375" customWidth="1"/>
    <col min="771" max="771" width="5.375" customWidth="1"/>
    <col min="772" max="772" width="4.875" customWidth="1"/>
    <col min="773" max="773" width="1.375" customWidth="1"/>
    <col min="774" max="774" width="1.875" customWidth="1"/>
    <col min="775" max="775" width="5.875" customWidth="1"/>
    <col min="776" max="776" width="1.875" customWidth="1"/>
    <col min="777" max="777" width="5.875" customWidth="1"/>
    <col min="778" max="778" width="56.875" customWidth="1"/>
    <col min="1024" max="1024" width="0.125" customWidth="1"/>
    <col min="1025" max="1025" width="24.875" customWidth="1"/>
    <col min="1026" max="1026" width="1.375" customWidth="1"/>
    <col min="1027" max="1027" width="5.375" customWidth="1"/>
    <col min="1028" max="1028" width="4.875" customWidth="1"/>
    <col min="1029" max="1029" width="1.375" customWidth="1"/>
    <col min="1030" max="1030" width="1.875" customWidth="1"/>
    <col min="1031" max="1031" width="5.875" customWidth="1"/>
    <col min="1032" max="1032" width="1.875" customWidth="1"/>
    <col min="1033" max="1033" width="5.875" customWidth="1"/>
    <col min="1034" max="1034" width="56.875" customWidth="1"/>
    <col min="1280" max="1280" width="0.125" customWidth="1"/>
    <col min="1281" max="1281" width="24.875" customWidth="1"/>
    <col min="1282" max="1282" width="1.375" customWidth="1"/>
    <col min="1283" max="1283" width="5.375" customWidth="1"/>
    <col min="1284" max="1284" width="4.875" customWidth="1"/>
    <col min="1285" max="1285" width="1.375" customWidth="1"/>
    <col min="1286" max="1286" width="1.875" customWidth="1"/>
    <col min="1287" max="1287" width="5.875" customWidth="1"/>
    <col min="1288" max="1288" width="1.875" customWidth="1"/>
    <col min="1289" max="1289" width="5.875" customWidth="1"/>
    <col min="1290" max="1290" width="56.875" customWidth="1"/>
    <col min="1536" max="1536" width="0.125" customWidth="1"/>
    <col min="1537" max="1537" width="24.875" customWidth="1"/>
    <col min="1538" max="1538" width="1.375" customWidth="1"/>
    <col min="1539" max="1539" width="5.375" customWidth="1"/>
    <col min="1540" max="1540" width="4.875" customWidth="1"/>
    <col min="1541" max="1541" width="1.375" customWidth="1"/>
    <col min="1542" max="1542" width="1.875" customWidth="1"/>
    <col min="1543" max="1543" width="5.875" customWidth="1"/>
    <col min="1544" max="1544" width="1.875" customWidth="1"/>
    <col min="1545" max="1545" width="5.875" customWidth="1"/>
    <col min="1546" max="1546" width="56.875" customWidth="1"/>
    <col min="1792" max="1792" width="0.125" customWidth="1"/>
    <col min="1793" max="1793" width="24.875" customWidth="1"/>
    <col min="1794" max="1794" width="1.375" customWidth="1"/>
    <col min="1795" max="1795" width="5.375" customWidth="1"/>
    <col min="1796" max="1796" width="4.875" customWidth="1"/>
    <col min="1797" max="1797" width="1.375" customWidth="1"/>
    <col min="1798" max="1798" width="1.875" customWidth="1"/>
    <col min="1799" max="1799" width="5.875" customWidth="1"/>
    <col min="1800" max="1800" width="1.875" customWidth="1"/>
    <col min="1801" max="1801" width="5.875" customWidth="1"/>
    <col min="1802" max="1802" width="56.875" customWidth="1"/>
    <col min="2048" max="2048" width="0.125" customWidth="1"/>
    <col min="2049" max="2049" width="24.875" customWidth="1"/>
    <col min="2050" max="2050" width="1.375" customWidth="1"/>
    <col min="2051" max="2051" width="5.375" customWidth="1"/>
    <col min="2052" max="2052" width="4.875" customWidth="1"/>
    <col min="2053" max="2053" width="1.375" customWidth="1"/>
    <col min="2054" max="2054" width="1.875" customWidth="1"/>
    <col min="2055" max="2055" width="5.875" customWidth="1"/>
    <col min="2056" max="2056" width="1.875" customWidth="1"/>
    <col min="2057" max="2057" width="5.875" customWidth="1"/>
    <col min="2058" max="2058" width="56.875" customWidth="1"/>
    <col min="2304" max="2304" width="0.125" customWidth="1"/>
    <col min="2305" max="2305" width="24.875" customWidth="1"/>
    <col min="2306" max="2306" width="1.375" customWidth="1"/>
    <col min="2307" max="2307" width="5.375" customWidth="1"/>
    <col min="2308" max="2308" width="4.875" customWidth="1"/>
    <col min="2309" max="2309" width="1.375" customWidth="1"/>
    <col min="2310" max="2310" width="1.875" customWidth="1"/>
    <col min="2311" max="2311" width="5.875" customWidth="1"/>
    <col min="2312" max="2312" width="1.875" customWidth="1"/>
    <col min="2313" max="2313" width="5.875" customWidth="1"/>
    <col min="2314" max="2314" width="56.875" customWidth="1"/>
    <col min="2560" max="2560" width="0.125" customWidth="1"/>
    <col min="2561" max="2561" width="24.875" customWidth="1"/>
    <col min="2562" max="2562" width="1.375" customWidth="1"/>
    <col min="2563" max="2563" width="5.375" customWidth="1"/>
    <col min="2564" max="2564" width="4.875" customWidth="1"/>
    <col min="2565" max="2565" width="1.375" customWidth="1"/>
    <col min="2566" max="2566" width="1.875" customWidth="1"/>
    <col min="2567" max="2567" width="5.875" customWidth="1"/>
    <col min="2568" max="2568" width="1.875" customWidth="1"/>
    <col min="2569" max="2569" width="5.875" customWidth="1"/>
    <col min="2570" max="2570" width="56.875" customWidth="1"/>
    <col min="2816" max="2816" width="0.125" customWidth="1"/>
    <col min="2817" max="2817" width="24.875" customWidth="1"/>
    <col min="2818" max="2818" width="1.375" customWidth="1"/>
    <col min="2819" max="2819" width="5.375" customWidth="1"/>
    <col min="2820" max="2820" width="4.875" customWidth="1"/>
    <col min="2821" max="2821" width="1.375" customWidth="1"/>
    <col min="2822" max="2822" width="1.875" customWidth="1"/>
    <col min="2823" max="2823" width="5.875" customWidth="1"/>
    <col min="2824" max="2824" width="1.875" customWidth="1"/>
    <col min="2825" max="2825" width="5.875" customWidth="1"/>
    <col min="2826" max="2826" width="56.875" customWidth="1"/>
    <col min="3072" max="3072" width="0.125" customWidth="1"/>
    <col min="3073" max="3073" width="24.875" customWidth="1"/>
    <col min="3074" max="3074" width="1.375" customWidth="1"/>
    <col min="3075" max="3075" width="5.375" customWidth="1"/>
    <col min="3076" max="3076" width="4.875" customWidth="1"/>
    <col min="3077" max="3077" width="1.375" customWidth="1"/>
    <col min="3078" max="3078" width="1.875" customWidth="1"/>
    <col min="3079" max="3079" width="5.875" customWidth="1"/>
    <col min="3080" max="3080" width="1.875" customWidth="1"/>
    <col min="3081" max="3081" width="5.875" customWidth="1"/>
    <col min="3082" max="3082" width="56.875" customWidth="1"/>
    <col min="3328" max="3328" width="0.125" customWidth="1"/>
    <col min="3329" max="3329" width="24.875" customWidth="1"/>
    <col min="3330" max="3330" width="1.375" customWidth="1"/>
    <col min="3331" max="3331" width="5.375" customWidth="1"/>
    <col min="3332" max="3332" width="4.875" customWidth="1"/>
    <col min="3333" max="3333" width="1.375" customWidth="1"/>
    <col min="3334" max="3334" width="1.875" customWidth="1"/>
    <col min="3335" max="3335" width="5.875" customWidth="1"/>
    <col min="3336" max="3336" width="1.875" customWidth="1"/>
    <col min="3337" max="3337" width="5.875" customWidth="1"/>
    <col min="3338" max="3338" width="56.875" customWidth="1"/>
    <col min="3584" max="3584" width="0.125" customWidth="1"/>
    <col min="3585" max="3585" width="24.875" customWidth="1"/>
    <col min="3586" max="3586" width="1.375" customWidth="1"/>
    <col min="3587" max="3587" width="5.375" customWidth="1"/>
    <col min="3588" max="3588" width="4.875" customWidth="1"/>
    <col min="3589" max="3589" width="1.375" customWidth="1"/>
    <col min="3590" max="3590" width="1.875" customWidth="1"/>
    <col min="3591" max="3591" width="5.875" customWidth="1"/>
    <col min="3592" max="3592" width="1.875" customWidth="1"/>
    <col min="3593" max="3593" width="5.875" customWidth="1"/>
    <col min="3594" max="3594" width="56.875" customWidth="1"/>
    <col min="3840" max="3840" width="0.125" customWidth="1"/>
    <col min="3841" max="3841" width="24.875" customWidth="1"/>
    <col min="3842" max="3842" width="1.375" customWidth="1"/>
    <col min="3843" max="3843" width="5.375" customWidth="1"/>
    <col min="3844" max="3844" width="4.875" customWidth="1"/>
    <col min="3845" max="3845" width="1.375" customWidth="1"/>
    <col min="3846" max="3846" width="1.875" customWidth="1"/>
    <col min="3847" max="3847" width="5.875" customWidth="1"/>
    <col min="3848" max="3848" width="1.875" customWidth="1"/>
    <col min="3849" max="3849" width="5.875" customWidth="1"/>
    <col min="3850" max="3850" width="56.875" customWidth="1"/>
    <col min="4096" max="4096" width="0.125" customWidth="1"/>
    <col min="4097" max="4097" width="24.875" customWidth="1"/>
    <col min="4098" max="4098" width="1.375" customWidth="1"/>
    <col min="4099" max="4099" width="5.375" customWidth="1"/>
    <col min="4100" max="4100" width="4.875" customWidth="1"/>
    <col min="4101" max="4101" width="1.375" customWidth="1"/>
    <col min="4102" max="4102" width="1.875" customWidth="1"/>
    <col min="4103" max="4103" width="5.875" customWidth="1"/>
    <col min="4104" max="4104" width="1.875" customWidth="1"/>
    <col min="4105" max="4105" width="5.875" customWidth="1"/>
    <col min="4106" max="4106" width="56.875" customWidth="1"/>
    <col min="4352" max="4352" width="0.125" customWidth="1"/>
    <col min="4353" max="4353" width="24.875" customWidth="1"/>
    <col min="4354" max="4354" width="1.375" customWidth="1"/>
    <col min="4355" max="4355" width="5.375" customWidth="1"/>
    <col min="4356" max="4356" width="4.875" customWidth="1"/>
    <col min="4357" max="4357" width="1.375" customWidth="1"/>
    <col min="4358" max="4358" width="1.875" customWidth="1"/>
    <col min="4359" max="4359" width="5.875" customWidth="1"/>
    <col min="4360" max="4360" width="1.875" customWidth="1"/>
    <col min="4361" max="4361" width="5.875" customWidth="1"/>
    <col min="4362" max="4362" width="56.875" customWidth="1"/>
    <col min="4608" max="4608" width="0.125" customWidth="1"/>
    <col min="4609" max="4609" width="24.875" customWidth="1"/>
    <col min="4610" max="4610" width="1.375" customWidth="1"/>
    <col min="4611" max="4611" width="5.375" customWidth="1"/>
    <col min="4612" max="4612" width="4.875" customWidth="1"/>
    <col min="4613" max="4613" width="1.375" customWidth="1"/>
    <col min="4614" max="4614" width="1.875" customWidth="1"/>
    <col min="4615" max="4615" width="5.875" customWidth="1"/>
    <col min="4616" max="4616" width="1.875" customWidth="1"/>
    <col min="4617" max="4617" width="5.875" customWidth="1"/>
    <col min="4618" max="4618" width="56.875" customWidth="1"/>
    <col min="4864" max="4864" width="0.125" customWidth="1"/>
    <col min="4865" max="4865" width="24.875" customWidth="1"/>
    <col min="4866" max="4866" width="1.375" customWidth="1"/>
    <col min="4867" max="4867" width="5.375" customWidth="1"/>
    <col min="4868" max="4868" width="4.875" customWidth="1"/>
    <col min="4869" max="4869" width="1.375" customWidth="1"/>
    <col min="4870" max="4870" width="1.875" customWidth="1"/>
    <col min="4871" max="4871" width="5.875" customWidth="1"/>
    <col min="4872" max="4872" width="1.875" customWidth="1"/>
    <col min="4873" max="4873" width="5.875" customWidth="1"/>
    <col min="4874" max="4874" width="56.875" customWidth="1"/>
    <col min="5120" max="5120" width="0.125" customWidth="1"/>
    <col min="5121" max="5121" width="24.875" customWidth="1"/>
    <col min="5122" max="5122" width="1.375" customWidth="1"/>
    <col min="5123" max="5123" width="5.375" customWidth="1"/>
    <col min="5124" max="5124" width="4.875" customWidth="1"/>
    <col min="5125" max="5125" width="1.375" customWidth="1"/>
    <col min="5126" max="5126" width="1.875" customWidth="1"/>
    <col min="5127" max="5127" width="5.875" customWidth="1"/>
    <col min="5128" max="5128" width="1.875" customWidth="1"/>
    <col min="5129" max="5129" width="5.875" customWidth="1"/>
    <col min="5130" max="5130" width="56.875" customWidth="1"/>
    <col min="5376" max="5376" width="0.125" customWidth="1"/>
    <col min="5377" max="5377" width="24.875" customWidth="1"/>
    <col min="5378" max="5378" width="1.375" customWidth="1"/>
    <col min="5379" max="5379" width="5.375" customWidth="1"/>
    <col min="5380" max="5380" width="4.875" customWidth="1"/>
    <col min="5381" max="5381" width="1.375" customWidth="1"/>
    <col min="5382" max="5382" width="1.875" customWidth="1"/>
    <col min="5383" max="5383" width="5.875" customWidth="1"/>
    <col min="5384" max="5384" width="1.875" customWidth="1"/>
    <col min="5385" max="5385" width="5.875" customWidth="1"/>
    <col min="5386" max="5386" width="56.875" customWidth="1"/>
    <col min="5632" max="5632" width="0.125" customWidth="1"/>
    <col min="5633" max="5633" width="24.875" customWidth="1"/>
    <col min="5634" max="5634" width="1.375" customWidth="1"/>
    <col min="5635" max="5635" width="5.375" customWidth="1"/>
    <col min="5636" max="5636" width="4.875" customWidth="1"/>
    <col min="5637" max="5637" width="1.375" customWidth="1"/>
    <col min="5638" max="5638" width="1.875" customWidth="1"/>
    <col min="5639" max="5639" width="5.875" customWidth="1"/>
    <col min="5640" max="5640" width="1.875" customWidth="1"/>
    <col min="5641" max="5641" width="5.875" customWidth="1"/>
    <col min="5642" max="5642" width="56.875" customWidth="1"/>
    <col min="5888" max="5888" width="0.125" customWidth="1"/>
    <col min="5889" max="5889" width="24.875" customWidth="1"/>
    <col min="5890" max="5890" width="1.375" customWidth="1"/>
    <col min="5891" max="5891" width="5.375" customWidth="1"/>
    <col min="5892" max="5892" width="4.875" customWidth="1"/>
    <col min="5893" max="5893" width="1.375" customWidth="1"/>
    <col min="5894" max="5894" width="1.875" customWidth="1"/>
    <col min="5895" max="5895" width="5.875" customWidth="1"/>
    <col min="5896" max="5896" width="1.875" customWidth="1"/>
    <col min="5897" max="5897" width="5.875" customWidth="1"/>
    <col min="5898" max="5898" width="56.875" customWidth="1"/>
    <col min="6144" max="6144" width="0.125" customWidth="1"/>
    <col min="6145" max="6145" width="24.875" customWidth="1"/>
    <col min="6146" max="6146" width="1.375" customWidth="1"/>
    <col min="6147" max="6147" width="5.375" customWidth="1"/>
    <col min="6148" max="6148" width="4.875" customWidth="1"/>
    <col min="6149" max="6149" width="1.375" customWidth="1"/>
    <col min="6150" max="6150" width="1.875" customWidth="1"/>
    <col min="6151" max="6151" width="5.875" customWidth="1"/>
    <col min="6152" max="6152" width="1.875" customWidth="1"/>
    <col min="6153" max="6153" width="5.875" customWidth="1"/>
    <col min="6154" max="6154" width="56.875" customWidth="1"/>
    <col min="6400" max="6400" width="0.125" customWidth="1"/>
    <col min="6401" max="6401" width="24.875" customWidth="1"/>
    <col min="6402" max="6402" width="1.375" customWidth="1"/>
    <col min="6403" max="6403" width="5.375" customWidth="1"/>
    <col min="6404" max="6404" width="4.875" customWidth="1"/>
    <col min="6405" max="6405" width="1.375" customWidth="1"/>
    <col min="6406" max="6406" width="1.875" customWidth="1"/>
    <col min="6407" max="6407" width="5.875" customWidth="1"/>
    <col min="6408" max="6408" width="1.875" customWidth="1"/>
    <col min="6409" max="6409" width="5.875" customWidth="1"/>
    <col min="6410" max="6410" width="56.875" customWidth="1"/>
    <col min="6656" max="6656" width="0.125" customWidth="1"/>
    <col min="6657" max="6657" width="24.875" customWidth="1"/>
    <col min="6658" max="6658" width="1.375" customWidth="1"/>
    <col min="6659" max="6659" width="5.375" customWidth="1"/>
    <col min="6660" max="6660" width="4.875" customWidth="1"/>
    <col min="6661" max="6661" width="1.375" customWidth="1"/>
    <col min="6662" max="6662" width="1.875" customWidth="1"/>
    <col min="6663" max="6663" width="5.875" customWidth="1"/>
    <col min="6664" max="6664" width="1.875" customWidth="1"/>
    <col min="6665" max="6665" width="5.875" customWidth="1"/>
    <col min="6666" max="6666" width="56.875" customWidth="1"/>
    <col min="6912" max="6912" width="0.125" customWidth="1"/>
    <col min="6913" max="6913" width="24.875" customWidth="1"/>
    <col min="6914" max="6914" width="1.375" customWidth="1"/>
    <col min="6915" max="6915" width="5.375" customWidth="1"/>
    <col min="6916" max="6916" width="4.875" customWidth="1"/>
    <col min="6917" max="6917" width="1.375" customWidth="1"/>
    <col min="6918" max="6918" width="1.875" customWidth="1"/>
    <col min="6919" max="6919" width="5.875" customWidth="1"/>
    <col min="6920" max="6920" width="1.875" customWidth="1"/>
    <col min="6921" max="6921" width="5.875" customWidth="1"/>
    <col min="6922" max="6922" width="56.875" customWidth="1"/>
    <col min="7168" max="7168" width="0.125" customWidth="1"/>
    <col min="7169" max="7169" width="24.875" customWidth="1"/>
    <col min="7170" max="7170" width="1.375" customWidth="1"/>
    <col min="7171" max="7171" width="5.375" customWidth="1"/>
    <col min="7172" max="7172" width="4.875" customWidth="1"/>
    <col min="7173" max="7173" width="1.375" customWidth="1"/>
    <col min="7174" max="7174" width="1.875" customWidth="1"/>
    <col min="7175" max="7175" width="5.875" customWidth="1"/>
    <col min="7176" max="7176" width="1.875" customWidth="1"/>
    <col min="7177" max="7177" width="5.875" customWidth="1"/>
    <col min="7178" max="7178" width="56.875" customWidth="1"/>
    <col min="7424" max="7424" width="0.125" customWidth="1"/>
    <col min="7425" max="7425" width="24.875" customWidth="1"/>
    <col min="7426" max="7426" width="1.375" customWidth="1"/>
    <col min="7427" max="7427" width="5.375" customWidth="1"/>
    <col min="7428" max="7428" width="4.875" customWidth="1"/>
    <col min="7429" max="7429" width="1.375" customWidth="1"/>
    <col min="7430" max="7430" width="1.875" customWidth="1"/>
    <col min="7431" max="7431" width="5.875" customWidth="1"/>
    <col min="7432" max="7432" width="1.875" customWidth="1"/>
    <col min="7433" max="7433" width="5.875" customWidth="1"/>
    <col min="7434" max="7434" width="56.875" customWidth="1"/>
    <col min="7680" max="7680" width="0.125" customWidth="1"/>
    <col min="7681" max="7681" width="24.875" customWidth="1"/>
    <col min="7682" max="7682" width="1.375" customWidth="1"/>
    <col min="7683" max="7683" width="5.375" customWidth="1"/>
    <col min="7684" max="7684" width="4.875" customWidth="1"/>
    <col min="7685" max="7685" width="1.375" customWidth="1"/>
    <col min="7686" max="7686" width="1.875" customWidth="1"/>
    <col min="7687" max="7687" width="5.875" customWidth="1"/>
    <col min="7688" max="7688" width="1.875" customWidth="1"/>
    <col min="7689" max="7689" width="5.875" customWidth="1"/>
    <col min="7690" max="7690" width="56.875" customWidth="1"/>
    <col min="7936" max="7936" width="0.125" customWidth="1"/>
    <col min="7937" max="7937" width="24.875" customWidth="1"/>
    <col min="7938" max="7938" width="1.375" customWidth="1"/>
    <col min="7939" max="7939" width="5.375" customWidth="1"/>
    <col min="7940" max="7940" width="4.875" customWidth="1"/>
    <col min="7941" max="7941" width="1.375" customWidth="1"/>
    <col min="7942" max="7942" width="1.875" customWidth="1"/>
    <col min="7943" max="7943" width="5.875" customWidth="1"/>
    <col min="7944" max="7944" width="1.875" customWidth="1"/>
    <col min="7945" max="7945" width="5.875" customWidth="1"/>
    <col min="7946" max="7946" width="56.875" customWidth="1"/>
    <col min="8192" max="8192" width="0.125" customWidth="1"/>
    <col min="8193" max="8193" width="24.875" customWidth="1"/>
    <col min="8194" max="8194" width="1.375" customWidth="1"/>
    <col min="8195" max="8195" width="5.375" customWidth="1"/>
    <col min="8196" max="8196" width="4.875" customWidth="1"/>
    <col min="8197" max="8197" width="1.375" customWidth="1"/>
    <col min="8198" max="8198" width="1.875" customWidth="1"/>
    <col min="8199" max="8199" width="5.875" customWidth="1"/>
    <col min="8200" max="8200" width="1.875" customWidth="1"/>
    <col min="8201" max="8201" width="5.875" customWidth="1"/>
    <col min="8202" max="8202" width="56.875" customWidth="1"/>
    <col min="8448" max="8448" width="0.125" customWidth="1"/>
    <col min="8449" max="8449" width="24.875" customWidth="1"/>
    <col min="8450" max="8450" width="1.375" customWidth="1"/>
    <col min="8451" max="8451" width="5.375" customWidth="1"/>
    <col min="8452" max="8452" width="4.875" customWidth="1"/>
    <col min="8453" max="8453" width="1.375" customWidth="1"/>
    <col min="8454" max="8454" width="1.875" customWidth="1"/>
    <col min="8455" max="8455" width="5.875" customWidth="1"/>
    <col min="8456" max="8456" width="1.875" customWidth="1"/>
    <col min="8457" max="8457" width="5.875" customWidth="1"/>
    <col min="8458" max="8458" width="56.875" customWidth="1"/>
    <col min="8704" max="8704" width="0.125" customWidth="1"/>
    <col min="8705" max="8705" width="24.875" customWidth="1"/>
    <col min="8706" max="8706" width="1.375" customWidth="1"/>
    <col min="8707" max="8707" width="5.375" customWidth="1"/>
    <col min="8708" max="8708" width="4.875" customWidth="1"/>
    <col min="8709" max="8709" width="1.375" customWidth="1"/>
    <col min="8710" max="8710" width="1.875" customWidth="1"/>
    <col min="8711" max="8711" width="5.875" customWidth="1"/>
    <col min="8712" max="8712" width="1.875" customWidth="1"/>
    <col min="8713" max="8713" width="5.875" customWidth="1"/>
    <col min="8714" max="8714" width="56.875" customWidth="1"/>
    <col min="8960" max="8960" width="0.125" customWidth="1"/>
    <col min="8961" max="8961" width="24.875" customWidth="1"/>
    <col min="8962" max="8962" width="1.375" customWidth="1"/>
    <col min="8963" max="8963" width="5.375" customWidth="1"/>
    <col min="8964" max="8964" width="4.875" customWidth="1"/>
    <col min="8965" max="8965" width="1.375" customWidth="1"/>
    <col min="8966" max="8966" width="1.875" customWidth="1"/>
    <col min="8967" max="8967" width="5.875" customWidth="1"/>
    <col min="8968" max="8968" width="1.875" customWidth="1"/>
    <col min="8969" max="8969" width="5.875" customWidth="1"/>
    <col min="8970" max="8970" width="56.875" customWidth="1"/>
    <col min="9216" max="9216" width="0.125" customWidth="1"/>
    <col min="9217" max="9217" width="24.875" customWidth="1"/>
    <col min="9218" max="9218" width="1.375" customWidth="1"/>
    <col min="9219" max="9219" width="5.375" customWidth="1"/>
    <col min="9220" max="9220" width="4.875" customWidth="1"/>
    <col min="9221" max="9221" width="1.375" customWidth="1"/>
    <col min="9222" max="9222" width="1.875" customWidth="1"/>
    <col min="9223" max="9223" width="5.875" customWidth="1"/>
    <col min="9224" max="9224" width="1.875" customWidth="1"/>
    <col min="9225" max="9225" width="5.875" customWidth="1"/>
    <col min="9226" max="9226" width="56.875" customWidth="1"/>
    <col min="9472" max="9472" width="0.125" customWidth="1"/>
    <col min="9473" max="9473" width="24.875" customWidth="1"/>
    <col min="9474" max="9474" width="1.375" customWidth="1"/>
    <col min="9475" max="9475" width="5.375" customWidth="1"/>
    <col min="9476" max="9476" width="4.875" customWidth="1"/>
    <col min="9477" max="9477" width="1.375" customWidth="1"/>
    <col min="9478" max="9478" width="1.875" customWidth="1"/>
    <col min="9479" max="9479" width="5.875" customWidth="1"/>
    <col min="9480" max="9480" width="1.875" customWidth="1"/>
    <col min="9481" max="9481" width="5.875" customWidth="1"/>
    <col min="9482" max="9482" width="56.875" customWidth="1"/>
    <col min="9728" max="9728" width="0.125" customWidth="1"/>
    <col min="9729" max="9729" width="24.875" customWidth="1"/>
    <col min="9730" max="9730" width="1.375" customWidth="1"/>
    <col min="9731" max="9731" width="5.375" customWidth="1"/>
    <col min="9732" max="9732" width="4.875" customWidth="1"/>
    <col min="9733" max="9733" width="1.375" customWidth="1"/>
    <col min="9734" max="9734" width="1.875" customWidth="1"/>
    <col min="9735" max="9735" width="5.875" customWidth="1"/>
    <col min="9736" max="9736" width="1.875" customWidth="1"/>
    <col min="9737" max="9737" width="5.875" customWidth="1"/>
    <col min="9738" max="9738" width="56.875" customWidth="1"/>
    <col min="9984" max="9984" width="0.125" customWidth="1"/>
    <col min="9985" max="9985" width="24.875" customWidth="1"/>
    <col min="9986" max="9986" width="1.375" customWidth="1"/>
    <col min="9987" max="9987" width="5.375" customWidth="1"/>
    <col min="9988" max="9988" width="4.875" customWidth="1"/>
    <col min="9989" max="9989" width="1.375" customWidth="1"/>
    <col min="9990" max="9990" width="1.875" customWidth="1"/>
    <col min="9991" max="9991" width="5.875" customWidth="1"/>
    <col min="9992" max="9992" width="1.875" customWidth="1"/>
    <col min="9993" max="9993" width="5.875" customWidth="1"/>
    <col min="9994" max="9994" width="56.875" customWidth="1"/>
    <col min="10240" max="10240" width="0.125" customWidth="1"/>
    <col min="10241" max="10241" width="24.875" customWidth="1"/>
    <col min="10242" max="10242" width="1.375" customWidth="1"/>
    <col min="10243" max="10243" width="5.375" customWidth="1"/>
    <col min="10244" max="10244" width="4.875" customWidth="1"/>
    <col min="10245" max="10245" width="1.375" customWidth="1"/>
    <col min="10246" max="10246" width="1.875" customWidth="1"/>
    <col min="10247" max="10247" width="5.875" customWidth="1"/>
    <col min="10248" max="10248" width="1.875" customWidth="1"/>
    <col min="10249" max="10249" width="5.875" customWidth="1"/>
    <col min="10250" max="10250" width="56.875" customWidth="1"/>
    <col min="10496" max="10496" width="0.125" customWidth="1"/>
    <col min="10497" max="10497" width="24.875" customWidth="1"/>
    <col min="10498" max="10498" width="1.375" customWidth="1"/>
    <col min="10499" max="10499" width="5.375" customWidth="1"/>
    <col min="10500" max="10500" width="4.875" customWidth="1"/>
    <col min="10501" max="10501" width="1.375" customWidth="1"/>
    <col min="10502" max="10502" width="1.875" customWidth="1"/>
    <col min="10503" max="10503" width="5.875" customWidth="1"/>
    <col min="10504" max="10504" width="1.875" customWidth="1"/>
    <col min="10505" max="10505" width="5.875" customWidth="1"/>
    <col min="10506" max="10506" width="56.875" customWidth="1"/>
    <col min="10752" max="10752" width="0.125" customWidth="1"/>
    <col min="10753" max="10753" width="24.875" customWidth="1"/>
    <col min="10754" max="10754" width="1.375" customWidth="1"/>
    <col min="10755" max="10755" width="5.375" customWidth="1"/>
    <col min="10756" max="10756" width="4.875" customWidth="1"/>
    <col min="10757" max="10757" width="1.375" customWidth="1"/>
    <col min="10758" max="10758" width="1.875" customWidth="1"/>
    <col min="10759" max="10759" width="5.875" customWidth="1"/>
    <col min="10760" max="10760" width="1.875" customWidth="1"/>
    <col min="10761" max="10761" width="5.875" customWidth="1"/>
    <col min="10762" max="10762" width="56.875" customWidth="1"/>
    <col min="11008" max="11008" width="0.125" customWidth="1"/>
    <col min="11009" max="11009" width="24.875" customWidth="1"/>
    <col min="11010" max="11010" width="1.375" customWidth="1"/>
    <col min="11011" max="11011" width="5.375" customWidth="1"/>
    <col min="11012" max="11012" width="4.875" customWidth="1"/>
    <col min="11013" max="11013" width="1.375" customWidth="1"/>
    <col min="11014" max="11014" width="1.875" customWidth="1"/>
    <col min="11015" max="11015" width="5.875" customWidth="1"/>
    <col min="11016" max="11016" width="1.875" customWidth="1"/>
    <col min="11017" max="11017" width="5.875" customWidth="1"/>
    <col min="11018" max="11018" width="56.875" customWidth="1"/>
    <col min="11264" max="11264" width="0.125" customWidth="1"/>
    <col min="11265" max="11265" width="24.875" customWidth="1"/>
    <col min="11266" max="11266" width="1.375" customWidth="1"/>
    <col min="11267" max="11267" width="5.375" customWidth="1"/>
    <col min="11268" max="11268" width="4.875" customWidth="1"/>
    <col min="11269" max="11269" width="1.375" customWidth="1"/>
    <col min="11270" max="11270" width="1.875" customWidth="1"/>
    <col min="11271" max="11271" width="5.875" customWidth="1"/>
    <col min="11272" max="11272" width="1.875" customWidth="1"/>
    <col min="11273" max="11273" width="5.875" customWidth="1"/>
    <col min="11274" max="11274" width="56.875" customWidth="1"/>
    <col min="11520" max="11520" width="0.125" customWidth="1"/>
    <col min="11521" max="11521" width="24.875" customWidth="1"/>
    <col min="11522" max="11522" width="1.375" customWidth="1"/>
    <col min="11523" max="11523" width="5.375" customWidth="1"/>
    <col min="11524" max="11524" width="4.875" customWidth="1"/>
    <col min="11525" max="11525" width="1.375" customWidth="1"/>
    <col min="11526" max="11526" width="1.875" customWidth="1"/>
    <col min="11527" max="11527" width="5.875" customWidth="1"/>
    <col min="11528" max="11528" width="1.875" customWidth="1"/>
    <col min="11529" max="11529" width="5.875" customWidth="1"/>
    <col min="11530" max="11530" width="56.875" customWidth="1"/>
    <col min="11776" max="11776" width="0.125" customWidth="1"/>
    <col min="11777" max="11777" width="24.875" customWidth="1"/>
    <col min="11778" max="11778" width="1.375" customWidth="1"/>
    <col min="11779" max="11779" width="5.375" customWidth="1"/>
    <col min="11780" max="11780" width="4.875" customWidth="1"/>
    <col min="11781" max="11781" width="1.375" customWidth="1"/>
    <col min="11782" max="11782" width="1.875" customWidth="1"/>
    <col min="11783" max="11783" width="5.875" customWidth="1"/>
    <col min="11784" max="11784" width="1.875" customWidth="1"/>
    <col min="11785" max="11785" width="5.875" customWidth="1"/>
    <col min="11786" max="11786" width="56.875" customWidth="1"/>
    <col min="12032" max="12032" width="0.125" customWidth="1"/>
    <col min="12033" max="12033" width="24.875" customWidth="1"/>
    <col min="12034" max="12034" width="1.375" customWidth="1"/>
    <col min="12035" max="12035" width="5.375" customWidth="1"/>
    <col min="12036" max="12036" width="4.875" customWidth="1"/>
    <col min="12037" max="12037" width="1.375" customWidth="1"/>
    <col min="12038" max="12038" width="1.875" customWidth="1"/>
    <col min="12039" max="12039" width="5.875" customWidth="1"/>
    <col min="12040" max="12040" width="1.875" customWidth="1"/>
    <col min="12041" max="12041" width="5.875" customWidth="1"/>
    <col min="12042" max="12042" width="56.875" customWidth="1"/>
    <col min="12288" max="12288" width="0.125" customWidth="1"/>
    <col min="12289" max="12289" width="24.875" customWidth="1"/>
    <col min="12290" max="12290" width="1.375" customWidth="1"/>
    <col min="12291" max="12291" width="5.375" customWidth="1"/>
    <col min="12292" max="12292" width="4.875" customWidth="1"/>
    <col min="12293" max="12293" width="1.375" customWidth="1"/>
    <col min="12294" max="12294" width="1.875" customWidth="1"/>
    <col min="12295" max="12295" width="5.875" customWidth="1"/>
    <col min="12296" max="12296" width="1.875" customWidth="1"/>
    <col min="12297" max="12297" width="5.875" customWidth="1"/>
    <col min="12298" max="12298" width="56.875" customWidth="1"/>
    <col min="12544" max="12544" width="0.125" customWidth="1"/>
    <col min="12545" max="12545" width="24.875" customWidth="1"/>
    <col min="12546" max="12546" width="1.375" customWidth="1"/>
    <col min="12547" max="12547" width="5.375" customWidth="1"/>
    <col min="12548" max="12548" width="4.875" customWidth="1"/>
    <col min="12549" max="12549" width="1.375" customWidth="1"/>
    <col min="12550" max="12550" width="1.875" customWidth="1"/>
    <col min="12551" max="12551" width="5.875" customWidth="1"/>
    <col min="12552" max="12552" width="1.875" customWidth="1"/>
    <col min="12553" max="12553" width="5.875" customWidth="1"/>
    <col min="12554" max="12554" width="56.875" customWidth="1"/>
    <col min="12800" max="12800" width="0.125" customWidth="1"/>
    <col min="12801" max="12801" width="24.875" customWidth="1"/>
    <col min="12802" max="12802" width="1.375" customWidth="1"/>
    <col min="12803" max="12803" width="5.375" customWidth="1"/>
    <col min="12804" max="12804" width="4.875" customWidth="1"/>
    <col min="12805" max="12805" width="1.375" customWidth="1"/>
    <col min="12806" max="12806" width="1.875" customWidth="1"/>
    <col min="12807" max="12807" width="5.875" customWidth="1"/>
    <col min="12808" max="12808" width="1.875" customWidth="1"/>
    <col min="12809" max="12809" width="5.875" customWidth="1"/>
    <col min="12810" max="12810" width="56.875" customWidth="1"/>
    <col min="13056" max="13056" width="0.125" customWidth="1"/>
    <col min="13057" max="13057" width="24.875" customWidth="1"/>
    <col min="13058" max="13058" width="1.375" customWidth="1"/>
    <col min="13059" max="13059" width="5.375" customWidth="1"/>
    <col min="13060" max="13060" width="4.875" customWidth="1"/>
    <col min="13061" max="13061" width="1.375" customWidth="1"/>
    <col min="13062" max="13062" width="1.875" customWidth="1"/>
    <col min="13063" max="13063" width="5.875" customWidth="1"/>
    <col min="13064" max="13064" width="1.875" customWidth="1"/>
    <col min="13065" max="13065" width="5.875" customWidth="1"/>
    <col min="13066" max="13066" width="56.875" customWidth="1"/>
    <col min="13312" max="13312" width="0.125" customWidth="1"/>
    <col min="13313" max="13313" width="24.875" customWidth="1"/>
    <col min="13314" max="13314" width="1.375" customWidth="1"/>
    <col min="13315" max="13315" width="5.375" customWidth="1"/>
    <col min="13316" max="13316" width="4.875" customWidth="1"/>
    <col min="13317" max="13317" width="1.375" customWidth="1"/>
    <col min="13318" max="13318" width="1.875" customWidth="1"/>
    <col min="13319" max="13319" width="5.875" customWidth="1"/>
    <col min="13320" max="13320" width="1.875" customWidth="1"/>
    <col min="13321" max="13321" width="5.875" customWidth="1"/>
    <col min="13322" max="13322" width="56.875" customWidth="1"/>
    <col min="13568" max="13568" width="0.125" customWidth="1"/>
    <col min="13569" max="13569" width="24.875" customWidth="1"/>
    <col min="13570" max="13570" width="1.375" customWidth="1"/>
    <col min="13571" max="13571" width="5.375" customWidth="1"/>
    <col min="13572" max="13572" width="4.875" customWidth="1"/>
    <col min="13573" max="13573" width="1.375" customWidth="1"/>
    <col min="13574" max="13574" width="1.875" customWidth="1"/>
    <col min="13575" max="13575" width="5.875" customWidth="1"/>
    <col min="13576" max="13576" width="1.875" customWidth="1"/>
    <col min="13577" max="13577" width="5.875" customWidth="1"/>
    <col min="13578" max="13578" width="56.875" customWidth="1"/>
    <col min="13824" max="13824" width="0.125" customWidth="1"/>
    <col min="13825" max="13825" width="24.875" customWidth="1"/>
    <col min="13826" max="13826" width="1.375" customWidth="1"/>
    <col min="13827" max="13827" width="5.375" customWidth="1"/>
    <col min="13828" max="13828" width="4.875" customWidth="1"/>
    <col min="13829" max="13829" width="1.375" customWidth="1"/>
    <col min="13830" max="13830" width="1.875" customWidth="1"/>
    <col min="13831" max="13831" width="5.875" customWidth="1"/>
    <col min="13832" max="13832" width="1.875" customWidth="1"/>
    <col min="13833" max="13833" width="5.875" customWidth="1"/>
    <col min="13834" max="13834" width="56.875" customWidth="1"/>
    <col min="14080" max="14080" width="0.125" customWidth="1"/>
    <col min="14081" max="14081" width="24.875" customWidth="1"/>
    <col min="14082" max="14082" width="1.375" customWidth="1"/>
    <col min="14083" max="14083" width="5.375" customWidth="1"/>
    <col min="14084" max="14084" width="4.875" customWidth="1"/>
    <col min="14085" max="14085" width="1.375" customWidth="1"/>
    <col min="14086" max="14086" width="1.875" customWidth="1"/>
    <col min="14087" max="14087" width="5.875" customWidth="1"/>
    <col min="14088" max="14088" width="1.875" customWidth="1"/>
    <col min="14089" max="14089" width="5.875" customWidth="1"/>
    <col min="14090" max="14090" width="56.875" customWidth="1"/>
    <col min="14336" max="14336" width="0.125" customWidth="1"/>
    <col min="14337" max="14337" width="24.875" customWidth="1"/>
    <col min="14338" max="14338" width="1.375" customWidth="1"/>
    <col min="14339" max="14339" width="5.375" customWidth="1"/>
    <col min="14340" max="14340" width="4.875" customWidth="1"/>
    <col min="14341" max="14341" width="1.375" customWidth="1"/>
    <col min="14342" max="14342" width="1.875" customWidth="1"/>
    <col min="14343" max="14343" width="5.875" customWidth="1"/>
    <col min="14344" max="14344" width="1.875" customWidth="1"/>
    <col min="14345" max="14345" width="5.875" customWidth="1"/>
    <col min="14346" max="14346" width="56.875" customWidth="1"/>
    <col min="14592" max="14592" width="0.125" customWidth="1"/>
    <col min="14593" max="14593" width="24.875" customWidth="1"/>
    <col min="14594" max="14594" width="1.375" customWidth="1"/>
    <col min="14595" max="14595" width="5.375" customWidth="1"/>
    <col min="14596" max="14596" width="4.875" customWidth="1"/>
    <col min="14597" max="14597" width="1.375" customWidth="1"/>
    <col min="14598" max="14598" width="1.875" customWidth="1"/>
    <col min="14599" max="14599" width="5.875" customWidth="1"/>
    <col min="14600" max="14600" width="1.875" customWidth="1"/>
    <col min="14601" max="14601" width="5.875" customWidth="1"/>
    <col min="14602" max="14602" width="56.875" customWidth="1"/>
    <col min="14848" max="14848" width="0.125" customWidth="1"/>
    <col min="14849" max="14849" width="24.875" customWidth="1"/>
    <col min="14850" max="14850" width="1.375" customWidth="1"/>
    <col min="14851" max="14851" width="5.375" customWidth="1"/>
    <col min="14852" max="14852" width="4.875" customWidth="1"/>
    <col min="14853" max="14853" width="1.375" customWidth="1"/>
    <col min="14854" max="14854" width="1.875" customWidth="1"/>
    <col min="14855" max="14855" width="5.875" customWidth="1"/>
    <col min="14856" max="14856" width="1.875" customWidth="1"/>
    <col min="14857" max="14857" width="5.875" customWidth="1"/>
    <col min="14858" max="14858" width="56.875" customWidth="1"/>
    <col min="15104" max="15104" width="0.125" customWidth="1"/>
    <col min="15105" max="15105" width="24.875" customWidth="1"/>
    <col min="15106" max="15106" width="1.375" customWidth="1"/>
    <col min="15107" max="15107" width="5.375" customWidth="1"/>
    <col min="15108" max="15108" width="4.875" customWidth="1"/>
    <col min="15109" max="15109" width="1.375" customWidth="1"/>
    <col min="15110" max="15110" width="1.875" customWidth="1"/>
    <col min="15111" max="15111" width="5.875" customWidth="1"/>
    <col min="15112" max="15112" width="1.875" customWidth="1"/>
    <col min="15113" max="15113" width="5.875" customWidth="1"/>
    <col min="15114" max="15114" width="56.875" customWidth="1"/>
    <col min="15360" max="15360" width="0.125" customWidth="1"/>
    <col min="15361" max="15361" width="24.875" customWidth="1"/>
    <col min="15362" max="15362" width="1.375" customWidth="1"/>
    <col min="15363" max="15363" width="5.375" customWidth="1"/>
    <col min="15364" max="15364" width="4.875" customWidth="1"/>
    <col min="15365" max="15365" width="1.375" customWidth="1"/>
    <col min="15366" max="15366" width="1.875" customWidth="1"/>
    <col min="15367" max="15367" width="5.875" customWidth="1"/>
    <col min="15368" max="15368" width="1.875" customWidth="1"/>
    <col min="15369" max="15369" width="5.875" customWidth="1"/>
    <col min="15370" max="15370" width="56.875" customWidth="1"/>
    <col min="15616" max="15616" width="0.125" customWidth="1"/>
    <col min="15617" max="15617" width="24.875" customWidth="1"/>
    <col min="15618" max="15618" width="1.375" customWidth="1"/>
    <col min="15619" max="15619" width="5.375" customWidth="1"/>
    <col min="15620" max="15620" width="4.875" customWidth="1"/>
    <col min="15621" max="15621" width="1.375" customWidth="1"/>
    <col min="15622" max="15622" width="1.875" customWidth="1"/>
    <col min="15623" max="15623" width="5.875" customWidth="1"/>
    <col min="15624" max="15624" width="1.875" customWidth="1"/>
    <col min="15625" max="15625" width="5.875" customWidth="1"/>
    <col min="15626" max="15626" width="56.875" customWidth="1"/>
    <col min="15872" max="15872" width="0.125" customWidth="1"/>
    <col min="15873" max="15873" width="24.875" customWidth="1"/>
    <col min="15874" max="15874" width="1.375" customWidth="1"/>
    <col min="15875" max="15875" width="5.375" customWidth="1"/>
    <col min="15876" max="15876" width="4.875" customWidth="1"/>
    <col min="15877" max="15877" width="1.375" customWidth="1"/>
    <col min="15878" max="15878" width="1.875" customWidth="1"/>
    <col min="15879" max="15879" width="5.875" customWidth="1"/>
    <col min="15880" max="15880" width="1.875" customWidth="1"/>
    <col min="15881" max="15881" width="5.875" customWidth="1"/>
    <col min="15882" max="15882" width="56.875" customWidth="1"/>
    <col min="16128" max="16128" width="0.125" customWidth="1"/>
    <col min="16129" max="16129" width="24.875" customWidth="1"/>
    <col min="16130" max="16130" width="1.375" customWidth="1"/>
    <col min="16131" max="16131" width="5.375" customWidth="1"/>
    <col min="16132" max="16132" width="4.875" customWidth="1"/>
    <col min="16133" max="16133" width="1.375" customWidth="1"/>
    <col min="16134" max="16134" width="1.875" customWidth="1"/>
    <col min="16135" max="16135" width="5.875" customWidth="1"/>
    <col min="16136" max="16136" width="1.875" customWidth="1"/>
    <col min="16137" max="16137" width="5.875" customWidth="1"/>
    <col min="16138" max="16138" width="56.875" customWidth="1"/>
  </cols>
  <sheetData>
    <row r="1" spans="1:11" ht="18" customHeight="1">
      <c r="B1" s="150" t="s">
        <v>5</v>
      </c>
      <c r="C1" s="149"/>
      <c r="D1" s="149"/>
      <c r="E1" s="149"/>
      <c r="F1" s="149"/>
      <c r="G1" s="149"/>
      <c r="H1" s="149"/>
      <c r="I1" s="149"/>
      <c r="J1" s="60" t="s">
        <v>48</v>
      </c>
    </row>
    <row r="2" spans="1:11" ht="11.1" customHeight="1">
      <c r="A2" s="61"/>
      <c r="B2" s="348" t="s">
        <v>2</v>
      </c>
      <c r="C2" s="350" t="s">
        <v>3</v>
      </c>
      <c r="D2" s="351"/>
      <c r="E2" s="351"/>
      <c r="F2" s="351"/>
      <c r="G2" s="351"/>
      <c r="H2" s="351"/>
      <c r="I2" s="351"/>
      <c r="J2" s="352"/>
    </row>
    <row r="3" spans="1:11" ht="11.1" customHeight="1">
      <c r="A3" s="61"/>
      <c r="B3" s="349"/>
      <c r="C3" s="353"/>
      <c r="D3" s="354"/>
      <c r="E3" s="354"/>
      <c r="F3" s="354"/>
      <c r="G3" s="354"/>
      <c r="H3" s="354"/>
      <c r="I3" s="354"/>
      <c r="J3" s="355"/>
    </row>
    <row r="4" spans="1:11" ht="8.25" customHeight="1">
      <c r="A4" s="61" t="s">
        <v>24</v>
      </c>
      <c r="B4" s="33" t="s">
        <v>40</v>
      </c>
      <c r="C4" s="81" t="s">
        <v>24</v>
      </c>
      <c r="D4" s="106" t="s">
        <v>24</v>
      </c>
      <c r="E4" s="110" t="s">
        <v>24</v>
      </c>
      <c r="F4" s="82" t="s">
        <v>24</v>
      </c>
      <c r="G4" s="83" t="s">
        <v>24</v>
      </c>
      <c r="H4" s="111" t="s">
        <v>24</v>
      </c>
      <c r="I4" s="98" t="s">
        <v>24</v>
      </c>
      <c r="J4" s="135" t="s">
        <v>24</v>
      </c>
      <c r="K4" t="s">
        <v>24</v>
      </c>
    </row>
    <row r="5" spans="1:11" ht="8.25" customHeight="1">
      <c r="A5" s="61" t="s">
        <v>24</v>
      </c>
      <c r="B5" s="33" t="s">
        <v>41</v>
      </c>
      <c r="C5" s="81" t="s">
        <v>13</v>
      </c>
      <c r="D5" s="106" t="s">
        <v>49</v>
      </c>
      <c r="E5" s="110" t="s">
        <v>24</v>
      </c>
      <c r="F5" s="82" t="s">
        <v>14</v>
      </c>
      <c r="G5" s="83" t="s">
        <v>24</v>
      </c>
      <c r="H5" s="111" t="s">
        <v>24</v>
      </c>
      <c r="I5" s="83" t="s">
        <v>24</v>
      </c>
      <c r="J5" s="109" t="s">
        <v>24</v>
      </c>
      <c r="K5" t="s">
        <v>24</v>
      </c>
    </row>
    <row r="6" spans="1:11" ht="8.25" customHeight="1">
      <c r="A6" s="61" t="s">
        <v>24</v>
      </c>
      <c r="B6" s="34" t="s">
        <v>42</v>
      </c>
      <c r="C6" s="87" t="s">
        <v>24</v>
      </c>
      <c r="D6" s="112" t="s">
        <v>24</v>
      </c>
      <c r="E6" s="123" t="s">
        <v>24</v>
      </c>
      <c r="F6" s="88" t="s">
        <v>24</v>
      </c>
      <c r="G6" s="89" t="s">
        <v>24</v>
      </c>
      <c r="H6" s="124" t="s">
        <v>24</v>
      </c>
      <c r="I6" s="99" t="s">
        <v>24</v>
      </c>
      <c r="J6" s="136" t="s">
        <v>24</v>
      </c>
      <c r="K6" t="s">
        <v>24</v>
      </c>
    </row>
    <row r="7" spans="1:11" ht="8.25" customHeight="1">
      <c r="A7" s="61" t="s">
        <v>24</v>
      </c>
      <c r="B7" s="33" t="s">
        <v>46</v>
      </c>
      <c r="C7" s="81" t="s">
        <v>24</v>
      </c>
      <c r="D7" s="106" t="s">
        <v>24</v>
      </c>
      <c r="E7" s="110" t="s">
        <v>24</v>
      </c>
      <c r="F7" s="82" t="s">
        <v>24</v>
      </c>
      <c r="G7" s="83" t="s">
        <v>24</v>
      </c>
      <c r="H7" s="111" t="s">
        <v>24</v>
      </c>
      <c r="I7" s="98" t="s">
        <v>24</v>
      </c>
      <c r="J7" s="135" t="s">
        <v>24</v>
      </c>
      <c r="K7" t="s">
        <v>24</v>
      </c>
    </row>
    <row r="8" spans="1:11" ht="8.25" customHeight="1">
      <c r="A8" s="61" t="s">
        <v>24</v>
      </c>
      <c r="B8" s="33" t="s">
        <v>41</v>
      </c>
      <c r="C8" s="81" t="s">
        <v>13</v>
      </c>
      <c r="D8" s="106" t="s">
        <v>50</v>
      </c>
      <c r="E8" s="110" t="s">
        <v>24</v>
      </c>
      <c r="F8" s="82" t="s">
        <v>14</v>
      </c>
      <c r="G8" s="83" t="s">
        <v>24</v>
      </c>
      <c r="H8" s="111" t="s">
        <v>24</v>
      </c>
      <c r="I8" s="83" t="s">
        <v>24</v>
      </c>
      <c r="J8" s="109" t="s">
        <v>24</v>
      </c>
      <c r="K8" t="s">
        <v>24</v>
      </c>
    </row>
    <row r="9" spans="1:11" ht="8.25" customHeight="1">
      <c r="A9" s="61" t="s">
        <v>24</v>
      </c>
      <c r="B9" s="34" t="s">
        <v>24</v>
      </c>
      <c r="C9" s="87" t="s">
        <v>24</v>
      </c>
      <c r="D9" s="112" t="s">
        <v>24</v>
      </c>
      <c r="E9" s="123" t="s">
        <v>24</v>
      </c>
      <c r="F9" s="88" t="s">
        <v>24</v>
      </c>
      <c r="G9" s="89" t="s">
        <v>24</v>
      </c>
      <c r="H9" s="124" t="s">
        <v>24</v>
      </c>
      <c r="I9" s="99" t="s">
        <v>24</v>
      </c>
      <c r="J9" s="136" t="s">
        <v>24</v>
      </c>
      <c r="K9" t="s">
        <v>24</v>
      </c>
    </row>
    <row r="10" spans="1:11" ht="8.25" customHeight="1">
      <c r="A10" s="61"/>
      <c r="B10" s="35"/>
      <c r="C10" s="90"/>
      <c r="D10" s="115"/>
      <c r="E10" s="125"/>
      <c r="F10" s="91"/>
      <c r="G10" s="92"/>
      <c r="H10" s="126"/>
      <c r="I10" s="100"/>
      <c r="J10" s="139"/>
    </row>
    <row r="11" spans="1:11" ht="8.25" customHeight="1">
      <c r="A11" s="61"/>
      <c r="B11" s="33"/>
      <c r="C11" s="81"/>
      <c r="D11" s="106"/>
      <c r="E11" s="110"/>
      <c r="F11" s="82"/>
      <c r="G11" s="83"/>
      <c r="H11" s="127"/>
      <c r="I11" s="101"/>
      <c r="J11" s="140"/>
    </row>
    <row r="12" spans="1:11" ht="8.25" customHeight="1">
      <c r="A12" s="61"/>
      <c r="B12" s="34"/>
      <c r="C12" s="87"/>
      <c r="D12" s="112"/>
      <c r="E12" s="123"/>
      <c r="F12" s="88"/>
      <c r="G12" s="89"/>
      <c r="H12" s="128"/>
      <c r="I12" s="102"/>
      <c r="J12" s="141"/>
    </row>
    <row r="13" spans="1:11" ht="8.25" customHeight="1">
      <c r="A13" s="61"/>
      <c r="B13" s="35"/>
      <c r="C13" s="90"/>
      <c r="D13" s="115"/>
      <c r="E13" s="125"/>
      <c r="F13" s="91"/>
      <c r="G13" s="92"/>
      <c r="H13" s="126"/>
      <c r="I13" s="100"/>
      <c r="J13" s="139"/>
    </row>
    <row r="14" spans="1:11" ht="8.25" customHeight="1">
      <c r="A14" s="61"/>
      <c r="B14" s="33"/>
      <c r="C14" s="81"/>
      <c r="D14" s="106"/>
      <c r="E14" s="110"/>
      <c r="F14" s="82"/>
      <c r="G14" s="83"/>
      <c r="H14" s="127"/>
      <c r="I14" s="101"/>
      <c r="J14" s="140"/>
    </row>
    <row r="15" spans="1:11" ht="8.25" customHeight="1">
      <c r="A15" s="61"/>
      <c r="B15" s="34"/>
      <c r="C15" s="87"/>
      <c r="D15" s="112"/>
      <c r="E15" s="123"/>
      <c r="F15" s="88"/>
      <c r="G15" s="89"/>
      <c r="H15" s="128"/>
      <c r="I15" s="102"/>
      <c r="J15" s="141"/>
    </row>
    <row r="16" spans="1:11" ht="8.25" customHeight="1">
      <c r="A16" s="61"/>
      <c r="B16" s="35"/>
      <c r="C16" s="90"/>
      <c r="D16" s="115"/>
      <c r="E16" s="125"/>
      <c r="F16" s="91"/>
      <c r="G16" s="92"/>
      <c r="H16" s="126"/>
      <c r="I16" s="100"/>
      <c r="J16" s="139"/>
    </row>
    <row r="17" spans="1:10" ht="8.25" customHeight="1">
      <c r="A17" s="61"/>
      <c r="B17" s="33"/>
      <c r="C17" s="81"/>
      <c r="D17" s="106"/>
      <c r="E17" s="110"/>
      <c r="F17" s="82"/>
      <c r="G17" s="83"/>
      <c r="H17" s="127"/>
      <c r="I17" s="101"/>
      <c r="J17" s="140"/>
    </row>
    <row r="18" spans="1:10" ht="8.25" customHeight="1">
      <c r="A18" s="61"/>
      <c r="B18" s="34"/>
      <c r="C18" s="87"/>
      <c r="D18" s="112"/>
      <c r="E18" s="123"/>
      <c r="F18" s="88"/>
      <c r="G18" s="89"/>
      <c r="H18" s="128"/>
      <c r="I18" s="102"/>
      <c r="J18" s="141"/>
    </row>
    <row r="19" spans="1:10" ht="8.25" customHeight="1">
      <c r="A19" s="61"/>
      <c r="B19" s="35"/>
      <c r="C19" s="90"/>
      <c r="D19" s="115"/>
      <c r="E19" s="125"/>
      <c r="F19" s="91"/>
      <c r="G19" s="92"/>
      <c r="H19" s="126"/>
      <c r="I19" s="100"/>
      <c r="J19" s="139"/>
    </row>
    <row r="20" spans="1:10" ht="8.25" customHeight="1">
      <c r="A20" s="61"/>
      <c r="B20" s="33"/>
      <c r="C20" s="81"/>
      <c r="D20" s="106"/>
      <c r="E20" s="110"/>
      <c r="F20" s="82"/>
      <c r="G20" s="83"/>
      <c r="H20" s="127"/>
      <c r="I20" s="101"/>
      <c r="J20" s="140"/>
    </row>
    <row r="21" spans="1:10" ht="8.25" customHeight="1">
      <c r="A21" s="61"/>
      <c r="B21" s="34"/>
      <c r="C21" s="87"/>
      <c r="D21" s="112"/>
      <c r="E21" s="123"/>
      <c r="F21" s="88"/>
      <c r="G21" s="89"/>
      <c r="H21" s="128"/>
      <c r="I21" s="102"/>
      <c r="J21" s="141"/>
    </row>
    <row r="22" spans="1:10" ht="8.25" customHeight="1">
      <c r="A22" s="61"/>
      <c r="B22" s="35"/>
      <c r="C22" s="90"/>
      <c r="D22" s="115"/>
      <c r="E22" s="125"/>
      <c r="F22" s="91"/>
      <c r="G22" s="92"/>
      <c r="H22" s="126"/>
      <c r="I22" s="100"/>
      <c r="J22" s="139"/>
    </row>
    <row r="23" spans="1:10" ht="8.25" customHeight="1">
      <c r="A23" s="61"/>
      <c r="B23" s="33"/>
      <c r="C23" s="81"/>
      <c r="D23" s="106"/>
      <c r="E23" s="110"/>
      <c r="F23" s="82"/>
      <c r="G23" s="83"/>
      <c r="H23" s="127"/>
      <c r="I23" s="101"/>
      <c r="J23" s="140"/>
    </row>
    <row r="24" spans="1:10" ht="8.25" customHeight="1">
      <c r="A24" s="61"/>
      <c r="B24" s="34"/>
      <c r="C24" s="87"/>
      <c r="D24" s="112"/>
      <c r="E24" s="123"/>
      <c r="F24" s="88"/>
      <c r="G24" s="89"/>
      <c r="H24" s="128"/>
      <c r="I24" s="102"/>
      <c r="J24" s="141"/>
    </row>
    <row r="25" spans="1:10" ht="8.25" customHeight="1">
      <c r="A25" s="61"/>
      <c r="B25" s="35"/>
      <c r="C25" s="90"/>
      <c r="D25" s="115"/>
      <c r="E25" s="125"/>
      <c r="F25" s="91"/>
      <c r="G25" s="92"/>
      <c r="H25" s="126"/>
      <c r="I25" s="100"/>
      <c r="J25" s="139"/>
    </row>
    <row r="26" spans="1:10" ht="8.25" customHeight="1">
      <c r="A26" s="61"/>
      <c r="B26" s="33"/>
      <c r="C26" s="81"/>
      <c r="D26" s="106"/>
      <c r="E26" s="110"/>
      <c r="F26" s="82"/>
      <c r="G26" s="83"/>
      <c r="H26" s="127"/>
      <c r="I26" s="101"/>
      <c r="J26" s="140"/>
    </row>
    <row r="27" spans="1:10" ht="8.25" customHeight="1">
      <c r="A27" s="61"/>
      <c r="B27" s="34"/>
      <c r="C27" s="87"/>
      <c r="D27" s="112"/>
      <c r="E27" s="123"/>
      <c r="F27" s="88"/>
      <c r="G27" s="89"/>
      <c r="H27" s="128"/>
      <c r="I27" s="102"/>
      <c r="J27" s="141"/>
    </row>
    <row r="28" spans="1:10" ht="8.25" customHeight="1">
      <c r="A28" s="61"/>
      <c r="B28" s="35"/>
      <c r="C28" s="90"/>
      <c r="D28" s="115"/>
      <c r="E28" s="125"/>
      <c r="F28" s="91"/>
      <c r="G28" s="92"/>
      <c r="H28" s="126"/>
      <c r="I28" s="100"/>
      <c r="J28" s="139"/>
    </row>
    <row r="29" spans="1:10" ht="8.25" customHeight="1">
      <c r="A29" s="61"/>
      <c r="B29" s="33"/>
      <c r="C29" s="81"/>
      <c r="D29" s="106"/>
      <c r="E29" s="110"/>
      <c r="F29" s="82"/>
      <c r="G29" s="83"/>
      <c r="H29" s="127"/>
      <c r="I29" s="101"/>
      <c r="J29" s="140"/>
    </row>
    <row r="30" spans="1:10" ht="8.25" customHeight="1">
      <c r="A30" s="61"/>
      <c r="B30" s="34"/>
      <c r="C30" s="87"/>
      <c r="D30" s="112"/>
      <c r="E30" s="123"/>
      <c r="F30" s="88"/>
      <c r="G30" s="89"/>
      <c r="H30" s="128"/>
      <c r="I30" s="102"/>
      <c r="J30" s="141"/>
    </row>
    <row r="31" spans="1:10" ht="8.25" customHeight="1">
      <c r="A31" s="61"/>
      <c r="B31" s="35"/>
      <c r="C31" s="90"/>
      <c r="D31" s="115"/>
      <c r="E31" s="125"/>
      <c r="F31" s="91"/>
      <c r="G31" s="92"/>
      <c r="H31" s="126"/>
      <c r="I31" s="100"/>
      <c r="J31" s="139"/>
    </row>
    <row r="32" spans="1:10" ht="8.25" customHeight="1">
      <c r="A32" s="61"/>
      <c r="B32" s="33"/>
      <c r="C32" s="81"/>
      <c r="D32" s="106"/>
      <c r="E32" s="110"/>
      <c r="F32" s="82"/>
      <c r="G32" s="83"/>
      <c r="H32" s="127"/>
      <c r="I32" s="101"/>
      <c r="J32" s="140"/>
    </row>
    <row r="33" spans="1:10" ht="8.25" customHeight="1">
      <c r="A33" s="61"/>
      <c r="B33" s="34"/>
      <c r="C33" s="87"/>
      <c r="D33" s="112"/>
      <c r="E33" s="123"/>
      <c r="F33" s="88"/>
      <c r="G33" s="89"/>
      <c r="H33" s="128"/>
      <c r="I33" s="102"/>
      <c r="J33" s="141"/>
    </row>
    <row r="34" spans="1:10" ht="8.25" customHeight="1">
      <c r="A34" s="61"/>
      <c r="B34" s="35"/>
      <c r="C34" s="90"/>
      <c r="D34" s="115"/>
      <c r="E34" s="125"/>
      <c r="F34" s="91"/>
      <c r="G34" s="92"/>
      <c r="H34" s="126"/>
      <c r="I34" s="100"/>
      <c r="J34" s="139"/>
    </row>
    <row r="35" spans="1:10" ht="8.25" customHeight="1">
      <c r="A35" s="61"/>
      <c r="B35" s="33"/>
      <c r="C35" s="81"/>
      <c r="D35" s="106"/>
      <c r="E35" s="110"/>
      <c r="F35" s="82"/>
      <c r="G35" s="83"/>
      <c r="H35" s="127"/>
      <c r="I35" s="101"/>
      <c r="J35" s="140"/>
    </row>
    <row r="36" spans="1:10" ht="8.25" customHeight="1">
      <c r="A36" s="61"/>
      <c r="B36" s="34"/>
      <c r="C36" s="87"/>
      <c r="D36" s="112"/>
      <c r="E36" s="123"/>
      <c r="F36" s="88"/>
      <c r="G36" s="89"/>
      <c r="H36" s="128"/>
      <c r="I36" s="102"/>
      <c r="J36" s="141"/>
    </row>
    <row r="37" spans="1:10" ht="8.25" customHeight="1">
      <c r="A37" s="61"/>
      <c r="B37" s="35"/>
      <c r="C37" s="90"/>
      <c r="D37" s="115"/>
      <c r="E37" s="125"/>
      <c r="F37" s="91"/>
      <c r="G37" s="92"/>
      <c r="H37" s="126"/>
      <c r="I37" s="100"/>
      <c r="J37" s="139"/>
    </row>
    <row r="38" spans="1:10" ht="8.25" customHeight="1">
      <c r="A38" s="61"/>
      <c r="B38" s="33"/>
      <c r="C38" s="81"/>
      <c r="D38" s="106"/>
      <c r="E38" s="110"/>
      <c r="F38" s="82"/>
      <c r="G38" s="83"/>
      <c r="H38" s="127"/>
      <c r="I38" s="101"/>
      <c r="J38" s="140"/>
    </row>
    <row r="39" spans="1:10" ht="8.25" customHeight="1">
      <c r="A39" s="61"/>
      <c r="B39" s="34"/>
      <c r="C39" s="87"/>
      <c r="D39" s="112"/>
      <c r="E39" s="123"/>
      <c r="F39" s="88"/>
      <c r="G39" s="89"/>
      <c r="H39" s="128"/>
      <c r="I39" s="102"/>
      <c r="J39" s="141"/>
    </row>
    <row r="40" spans="1:10" ht="8.25" customHeight="1">
      <c r="A40" s="61"/>
      <c r="B40" s="35"/>
      <c r="C40" s="90"/>
      <c r="D40" s="115"/>
      <c r="E40" s="125"/>
      <c r="F40" s="91"/>
      <c r="G40" s="92"/>
      <c r="H40" s="126"/>
      <c r="I40" s="100"/>
      <c r="J40" s="139"/>
    </row>
    <row r="41" spans="1:10" ht="8.25" customHeight="1">
      <c r="A41" s="61"/>
      <c r="B41" s="33"/>
      <c r="C41" s="81"/>
      <c r="D41" s="106"/>
      <c r="E41" s="110"/>
      <c r="F41" s="82"/>
      <c r="G41" s="83"/>
      <c r="H41" s="127"/>
      <c r="I41" s="101"/>
      <c r="J41" s="140"/>
    </row>
    <row r="42" spans="1:10" ht="8.25" customHeight="1">
      <c r="A42" s="61"/>
      <c r="B42" s="34"/>
      <c r="C42" s="87"/>
      <c r="D42" s="112"/>
      <c r="E42" s="123"/>
      <c r="F42" s="88"/>
      <c r="G42" s="89"/>
      <c r="H42" s="128"/>
      <c r="I42" s="102"/>
      <c r="J42" s="141"/>
    </row>
    <row r="43" spans="1:10" ht="8.25" customHeight="1">
      <c r="A43" s="61"/>
      <c r="B43" s="35"/>
      <c r="C43" s="90"/>
      <c r="D43" s="115"/>
      <c r="E43" s="125"/>
      <c r="F43" s="91"/>
      <c r="G43" s="92"/>
      <c r="H43" s="126"/>
      <c r="I43" s="100"/>
      <c r="J43" s="139"/>
    </row>
    <row r="44" spans="1:10" ht="8.25" customHeight="1">
      <c r="A44" s="61"/>
      <c r="B44" s="33"/>
      <c r="C44" s="81"/>
      <c r="D44" s="106"/>
      <c r="E44" s="110"/>
      <c r="F44" s="82"/>
      <c r="G44" s="83"/>
      <c r="H44" s="127"/>
      <c r="I44" s="101"/>
      <c r="J44" s="140"/>
    </row>
    <row r="45" spans="1:10" ht="8.25" customHeight="1">
      <c r="A45" s="61"/>
      <c r="B45" s="34"/>
      <c r="C45" s="87"/>
      <c r="D45" s="112"/>
      <c r="E45" s="123"/>
      <c r="F45" s="88"/>
      <c r="G45" s="89"/>
      <c r="H45" s="128"/>
      <c r="I45" s="102"/>
      <c r="J45" s="141"/>
    </row>
    <row r="46" spans="1:10" ht="8.25" customHeight="1">
      <c r="A46" s="61"/>
      <c r="B46" s="35"/>
      <c r="C46" s="90"/>
      <c r="D46" s="115"/>
      <c r="E46" s="125"/>
      <c r="F46" s="91"/>
      <c r="G46" s="92"/>
      <c r="H46" s="126"/>
      <c r="I46" s="100"/>
      <c r="J46" s="139"/>
    </row>
    <row r="47" spans="1:10" ht="8.25" customHeight="1">
      <c r="A47" s="61"/>
      <c r="B47" s="33"/>
      <c r="C47" s="81"/>
      <c r="D47" s="106"/>
      <c r="E47" s="110"/>
      <c r="F47" s="82"/>
      <c r="G47" s="83"/>
      <c r="H47" s="127"/>
      <c r="I47" s="101"/>
      <c r="J47" s="140"/>
    </row>
    <row r="48" spans="1:10" ht="8.25" customHeight="1">
      <c r="A48" s="61"/>
      <c r="B48" s="71"/>
      <c r="C48" s="93"/>
      <c r="D48" s="120"/>
      <c r="E48" s="129"/>
      <c r="F48" s="63"/>
      <c r="G48" s="62"/>
      <c r="H48" s="130"/>
      <c r="I48" s="103"/>
      <c r="J48" s="142"/>
    </row>
    <row r="49" spans="2:10" ht="20.100000000000001" customHeight="1">
      <c r="B49" s="69"/>
      <c r="C49" s="65"/>
      <c r="D49" s="70"/>
      <c r="E49" s="66"/>
      <c r="F49" s="67"/>
      <c r="G49" s="64"/>
      <c r="H49" s="68"/>
      <c r="I49" s="68"/>
      <c r="J49" s="68"/>
    </row>
    <row r="50" spans="2:10" ht="18" customHeight="1">
      <c r="B50" s="347"/>
      <c r="C50" s="347"/>
      <c r="D50" s="347"/>
      <c r="E50" s="347"/>
      <c r="F50" s="347"/>
      <c r="G50" s="347"/>
      <c r="H50" s="347"/>
      <c r="I50" s="347"/>
      <c r="J50" s="347"/>
    </row>
    <row r="51" spans="2:10" ht="11.1" customHeight="1">
      <c r="B51" s="347"/>
      <c r="C51" s="347"/>
      <c r="D51" s="347"/>
      <c r="E51" s="347"/>
      <c r="F51" s="347"/>
      <c r="G51" s="347"/>
      <c r="H51" s="347"/>
      <c r="I51" s="347"/>
      <c r="J51" s="347"/>
    </row>
    <row r="52" spans="2:10" ht="11.1" customHeight="1">
      <c r="B52" s="347"/>
      <c r="C52" s="347"/>
      <c r="D52" s="347"/>
      <c r="E52" s="347"/>
      <c r="F52" s="347"/>
      <c r="G52" s="347"/>
      <c r="H52" s="347"/>
      <c r="I52" s="347"/>
      <c r="J52" s="347"/>
    </row>
    <row r="53" spans="2:10" ht="8.25" customHeight="1"/>
    <row r="54" spans="2:10" ht="8.25" customHeight="1"/>
    <row r="55" spans="2:10" ht="8.25" customHeight="1"/>
    <row r="56" spans="2:10" ht="8.25" customHeight="1"/>
    <row r="57" spans="2:10" ht="8.25" customHeight="1"/>
    <row r="58" spans="2:10" ht="8.25" customHeight="1"/>
    <row r="59" spans="2:10" ht="8.25" customHeight="1"/>
    <row r="60" spans="2:10" ht="8.25" customHeight="1"/>
    <row r="61" spans="2:10" ht="8.25" customHeight="1"/>
    <row r="62" spans="2:10" ht="8.25" customHeight="1"/>
    <row r="63" spans="2:10" ht="8.25" customHeight="1"/>
    <row r="64" spans="2:10" ht="8.25" customHeight="1"/>
    <row r="65" ht="8.25" customHeight="1"/>
    <row r="66" ht="8.25" customHeight="1"/>
    <row r="67" ht="8.25" customHeight="1"/>
    <row r="68" ht="8.25" customHeight="1"/>
    <row r="69" ht="8.25" customHeight="1"/>
    <row r="70" ht="8.25" customHeight="1"/>
    <row r="71" ht="8.25" customHeight="1"/>
    <row r="72" ht="8.25" customHeight="1"/>
    <row r="73" ht="8.25" customHeight="1"/>
    <row r="74" ht="8.25" customHeight="1"/>
    <row r="75" ht="8.25" customHeight="1"/>
    <row r="76" ht="8.25" customHeight="1"/>
    <row r="77" ht="8.25" customHeight="1"/>
    <row r="78" ht="8.25" customHeight="1"/>
    <row r="79" ht="8.25" customHeight="1"/>
    <row r="80" ht="8.25" customHeight="1"/>
    <row r="81" ht="8.25" customHeight="1"/>
    <row r="82" ht="8.25" customHeight="1"/>
    <row r="83" ht="8.25" customHeight="1"/>
    <row r="84" ht="8.25" customHeight="1"/>
    <row r="85" ht="8.25" customHeight="1"/>
    <row r="86" ht="8.25" customHeight="1"/>
    <row r="87" ht="8.25" customHeight="1"/>
    <row r="88" ht="8.25" customHeight="1"/>
    <row r="89" ht="8.25" customHeight="1"/>
    <row r="90" ht="8.25" customHeight="1"/>
    <row r="91" ht="8.25" customHeight="1"/>
    <row r="92" ht="8.25" customHeight="1"/>
    <row r="93" ht="8.25" customHeight="1"/>
    <row r="94" ht="8.25" customHeight="1"/>
    <row r="95" ht="8.25" customHeight="1"/>
    <row r="96" ht="8.25" customHeight="1"/>
    <row r="97" ht="8.25" customHeight="1"/>
    <row r="98" ht="0.15" customHeight="1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&amp;L08資工第0120030-010号 新館6階他ファンコイルユニット改修工事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A609-13CE-4C03-939A-CE06F7447853}">
  <sheetPr>
    <tabColor theme="5" tint="-0.249977111117893"/>
  </sheetPr>
  <dimension ref="A1:U98"/>
  <sheetViews>
    <sheetView view="pageBreakPreview" zoomScale="160" zoomScaleNormal="100" zoomScaleSheetLayoutView="160" workbookViewId="0">
      <selection activeCell="E13" sqref="E13"/>
    </sheetView>
  </sheetViews>
  <sheetFormatPr defaultRowHeight="10.8"/>
  <cols>
    <col min="1" max="1" width="0.125" customWidth="1"/>
    <col min="2" max="2" width="70.625" customWidth="1"/>
    <col min="3" max="3" width="2.625" customWidth="1"/>
    <col min="4" max="5" width="5.625" customWidth="1"/>
    <col min="6" max="7" width="2.625" customWidth="1"/>
    <col min="8" max="8" width="5.625" customWidth="1"/>
    <col min="9" max="9" width="2.625" customWidth="1"/>
    <col min="10" max="10" width="5.625" customWidth="1"/>
    <col min="246" max="246" width="0.125" customWidth="1"/>
    <col min="247" max="247" width="24.875" customWidth="1"/>
    <col min="248" max="248" width="1.375" customWidth="1"/>
    <col min="249" max="249" width="5.375" customWidth="1"/>
    <col min="250" max="250" width="4.875" customWidth="1"/>
    <col min="251" max="251" width="1.375" customWidth="1"/>
    <col min="252" max="252" width="1.875" customWidth="1"/>
    <col min="253" max="253" width="5.875" customWidth="1"/>
    <col min="254" max="254" width="1.875" customWidth="1"/>
    <col min="255" max="255" width="5.875" customWidth="1"/>
    <col min="256" max="256" width="7.875" customWidth="1"/>
    <col min="257" max="257" width="2.375" customWidth="1"/>
    <col min="258" max="258" width="7.875" customWidth="1"/>
    <col min="259" max="259" width="2.375" customWidth="1"/>
    <col min="260" max="260" width="3.375" customWidth="1"/>
    <col min="261" max="261" width="1.875" customWidth="1"/>
    <col min="262" max="262" width="16.375" customWidth="1"/>
    <col min="263" max="263" width="4.875" customWidth="1"/>
    <col min="264" max="264" width="1.875" customWidth="1"/>
    <col min="265" max="265" width="2.375" customWidth="1"/>
    <col min="266" max="266" width="6.375" customWidth="1"/>
    <col min="502" max="502" width="0.125" customWidth="1"/>
    <col min="503" max="503" width="24.875" customWidth="1"/>
    <col min="504" max="504" width="1.375" customWidth="1"/>
    <col min="505" max="505" width="5.375" customWidth="1"/>
    <col min="506" max="506" width="4.875" customWidth="1"/>
    <col min="507" max="507" width="1.375" customWidth="1"/>
    <col min="508" max="508" width="1.875" customWidth="1"/>
    <col min="509" max="509" width="5.875" customWidth="1"/>
    <col min="510" max="510" width="1.875" customWidth="1"/>
    <col min="511" max="511" width="5.875" customWidth="1"/>
    <col min="512" max="512" width="7.875" customWidth="1"/>
    <col min="513" max="513" width="2.375" customWidth="1"/>
    <col min="514" max="514" width="7.875" customWidth="1"/>
    <col min="515" max="515" width="2.375" customWidth="1"/>
    <col min="516" max="516" width="3.375" customWidth="1"/>
    <col min="517" max="517" width="1.875" customWidth="1"/>
    <col min="518" max="518" width="16.375" customWidth="1"/>
    <col min="519" max="519" width="4.875" customWidth="1"/>
    <col min="520" max="520" width="1.875" customWidth="1"/>
    <col min="521" max="521" width="2.375" customWidth="1"/>
    <col min="522" max="522" width="6.375" customWidth="1"/>
    <col min="758" max="758" width="0.125" customWidth="1"/>
    <col min="759" max="759" width="24.875" customWidth="1"/>
    <col min="760" max="760" width="1.375" customWidth="1"/>
    <col min="761" max="761" width="5.375" customWidth="1"/>
    <col min="762" max="762" width="4.875" customWidth="1"/>
    <col min="763" max="763" width="1.375" customWidth="1"/>
    <col min="764" max="764" width="1.875" customWidth="1"/>
    <col min="765" max="765" width="5.875" customWidth="1"/>
    <col min="766" max="766" width="1.875" customWidth="1"/>
    <col min="767" max="767" width="5.875" customWidth="1"/>
    <col min="768" max="768" width="7.875" customWidth="1"/>
    <col min="769" max="769" width="2.375" customWidth="1"/>
    <col min="770" max="770" width="7.875" customWidth="1"/>
    <col min="771" max="771" width="2.375" customWidth="1"/>
    <col min="772" max="772" width="3.375" customWidth="1"/>
    <col min="773" max="773" width="1.875" customWidth="1"/>
    <col min="774" max="774" width="16.375" customWidth="1"/>
    <col min="775" max="775" width="4.875" customWidth="1"/>
    <col min="776" max="776" width="1.875" customWidth="1"/>
    <col min="777" max="777" width="2.375" customWidth="1"/>
    <col min="778" max="778" width="6.375" customWidth="1"/>
    <col min="1014" max="1014" width="0.125" customWidth="1"/>
    <col min="1015" max="1015" width="24.875" customWidth="1"/>
    <col min="1016" max="1016" width="1.375" customWidth="1"/>
    <col min="1017" max="1017" width="5.375" customWidth="1"/>
    <col min="1018" max="1018" width="4.875" customWidth="1"/>
    <col min="1019" max="1019" width="1.375" customWidth="1"/>
    <col min="1020" max="1020" width="1.875" customWidth="1"/>
    <col min="1021" max="1021" width="5.875" customWidth="1"/>
    <col min="1022" max="1022" width="1.875" customWidth="1"/>
    <col min="1023" max="1023" width="5.875" customWidth="1"/>
    <col min="1024" max="1024" width="7.875" customWidth="1"/>
    <col min="1025" max="1025" width="2.375" customWidth="1"/>
    <col min="1026" max="1026" width="7.875" customWidth="1"/>
    <col min="1027" max="1027" width="2.375" customWidth="1"/>
    <col min="1028" max="1028" width="3.375" customWidth="1"/>
    <col min="1029" max="1029" width="1.875" customWidth="1"/>
    <col min="1030" max="1030" width="16.375" customWidth="1"/>
    <col min="1031" max="1031" width="4.875" customWidth="1"/>
    <col min="1032" max="1032" width="1.875" customWidth="1"/>
    <col min="1033" max="1033" width="2.375" customWidth="1"/>
    <col min="1034" max="1034" width="6.375" customWidth="1"/>
    <col min="1270" max="1270" width="0.125" customWidth="1"/>
    <col min="1271" max="1271" width="24.875" customWidth="1"/>
    <col min="1272" max="1272" width="1.375" customWidth="1"/>
    <col min="1273" max="1273" width="5.375" customWidth="1"/>
    <col min="1274" max="1274" width="4.875" customWidth="1"/>
    <col min="1275" max="1275" width="1.375" customWidth="1"/>
    <col min="1276" max="1276" width="1.875" customWidth="1"/>
    <col min="1277" max="1277" width="5.875" customWidth="1"/>
    <col min="1278" max="1278" width="1.875" customWidth="1"/>
    <col min="1279" max="1279" width="5.875" customWidth="1"/>
    <col min="1280" max="1280" width="7.875" customWidth="1"/>
    <col min="1281" max="1281" width="2.375" customWidth="1"/>
    <col min="1282" max="1282" width="7.875" customWidth="1"/>
    <col min="1283" max="1283" width="2.375" customWidth="1"/>
    <col min="1284" max="1284" width="3.375" customWidth="1"/>
    <col min="1285" max="1285" width="1.875" customWidth="1"/>
    <col min="1286" max="1286" width="16.375" customWidth="1"/>
    <col min="1287" max="1287" width="4.875" customWidth="1"/>
    <col min="1288" max="1288" width="1.875" customWidth="1"/>
    <col min="1289" max="1289" width="2.375" customWidth="1"/>
    <col min="1290" max="1290" width="6.375" customWidth="1"/>
    <col min="1526" max="1526" width="0.125" customWidth="1"/>
    <col min="1527" max="1527" width="24.875" customWidth="1"/>
    <col min="1528" max="1528" width="1.375" customWidth="1"/>
    <col min="1529" max="1529" width="5.375" customWidth="1"/>
    <col min="1530" max="1530" width="4.875" customWidth="1"/>
    <col min="1531" max="1531" width="1.375" customWidth="1"/>
    <col min="1532" max="1532" width="1.875" customWidth="1"/>
    <col min="1533" max="1533" width="5.875" customWidth="1"/>
    <col min="1534" max="1534" width="1.875" customWidth="1"/>
    <col min="1535" max="1535" width="5.875" customWidth="1"/>
    <col min="1536" max="1536" width="7.875" customWidth="1"/>
    <col min="1537" max="1537" width="2.375" customWidth="1"/>
    <col min="1538" max="1538" width="7.875" customWidth="1"/>
    <col min="1539" max="1539" width="2.375" customWidth="1"/>
    <col min="1540" max="1540" width="3.375" customWidth="1"/>
    <col min="1541" max="1541" width="1.875" customWidth="1"/>
    <col min="1542" max="1542" width="16.375" customWidth="1"/>
    <col min="1543" max="1543" width="4.875" customWidth="1"/>
    <col min="1544" max="1544" width="1.875" customWidth="1"/>
    <col min="1545" max="1545" width="2.375" customWidth="1"/>
    <col min="1546" max="1546" width="6.375" customWidth="1"/>
    <col min="1782" max="1782" width="0.125" customWidth="1"/>
    <col min="1783" max="1783" width="24.875" customWidth="1"/>
    <col min="1784" max="1784" width="1.375" customWidth="1"/>
    <col min="1785" max="1785" width="5.375" customWidth="1"/>
    <col min="1786" max="1786" width="4.875" customWidth="1"/>
    <col min="1787" max="1787" width="1.375" customWidth="1"/>
    <col min="1788" max="1788" width="1.875" customWidth="1"/>
    <col min="1789" max="1789" width="5.875" customWidth="1"/>
    <col min="1790" max="1790" width="1.875" customWidth="1"/>
    <col min="1791" max="1791" width="5.875" customWidth="1"/>
    <col min="1792" max="1792" width="7.875" customWidth="1"/>
    <col min="1793" max="1793" width="2.375" customWidth="1"/>
    <col min="1794" max="1794" width="7.875" customWidth="1"/>
    <col min="1795" max="1795" width="2.375" customWidth="1"/>
    <col min="1796" max="1796" width="3.375" customWidth="1"/>
    <col min="1797" max="1797" width="1.875" customWidth="1"/>
    <col min="1798" max="1798" width="16.375" customWidth="1"/>
    <col min="1799" max="1799" width="4.875" customWidth="1"/>
    <col min="1800" max="1800" width="1.875" customWidth="1"/>
    <col min="1801" max="1801" width="2.375" customWidth="1"/>
    <col min="1802" max="1802" width="6.375" customWidth="1"/>
    <col min="2038" max="2038" width="0.125" customWidth="1"/>
    <col min="2039" max="2039" width="24.875" customWidth="1"/>
    <col min="2040" max="2040" width="1.375" customWidth="1"/>
    <col min="2041" max="2041" width="5.375" customWidth="1"/>
    <col min="2042" max="2042" width="4.875" customWidth="1"/>
    <col min="2043" max="2043" width="1.375" customWidth="1"/>
    <col min="2044" max="2044" width="1.875" customWidth="1"/>
    <col min="2045" max="2045" width="5.875" customWidth="1"/>
    <col min="2046" max="2046" width="1.875" customWidth="1"/>
    <col min="2047" max="2047" width="5.875" customWidth="1"/>
    <col min="2048" max="2048" width="7.875" customWidth="1"/>
    <col min="2049" max="2049" width="2.375" customWidth="1"/>
    <col min="2050" max="2050" width="7.875" customWidth="1"/>
    <col min="2051" max="2051" width="2.375" customWidth="1"/>
    <col min="2052" max="2052" width="3.375" customWidth="1"/>
    <col min="2053" max="2053" width="1.875" customWidth="1"/>
    <col min="2054" max="2054" width="16.375" customWidth="1"/>
    <col min="2055" max="2055" width="4.875" customWidth="1"/>
    <col min="2056" max="2056" width="1.875" customWidth="1"/>
    <col min="2057" max="2057" width="2.375" customWidth="1"/>
    <col min="2058" max="2058" width="6.375" customWidth="1"/>
    <col min="2294" max="2294" width="0.125" customWidth="1"/>
    <col min="2295" max="2295" width="24.875" customWidth="1"/>
    <col min="2296" max="2296" width="1.375" customWidth="1"/>
    <col min="2297" max="2297" width="5.375" customWidth="1"/>
    <col min="2298" max="2298" width="4.875" customWidth="1"/>
    <col min="2299" max="2299" width="1.375" customWidth="1"/>
    <col min="2300" max="2300" width="1.875" customWidth="1"/>
    <col min="2301" max="2301" width="5.875" customWidth="1"/>
    <col min="2302" max="2302" width="1.875" customWidth="1"/>
    <col min="2303" max="2303" width="5.875" customWidth="1"/>
    <col min="2304" max="2304" width="7.875" customWidth="1"/>
    <col min="2305" max="2305" width="2.375" customWidth="1"/>
    <col min="2306" max="2306" width="7.875" customWidth="1"/>
    <col min="2307" max="2307" width="2.375" customWidth="1"/>
    <col min="2308" max="2308" width="3.375" customWidth="1"/>
    <col min="2309" max="2309" width="1.875" customWidth="1"/>
    <col min="2310" max="2310" width="16.375" customWidth="1"/>
    <col min="2311" max="2311" width="4.875" customWidth="1"/>
    <col min="2312" max="2312" width="1.875" customWidth="1"/>
    <col min="2313" max="2313" width="2.375" customWidth="1"/>
    <col min="2314" max="2314" width="6.375" customWidth="1"/>
    <col min="2550" max="2550" width="0.125" customWidth="1"/>
    <col min="2551" max="2551" width="24.875" customWidth="1"/>
    <col min="2552" max="2552" width="1.375" customWidth="1"/>
    <col min="2553" max="2553" width="5.375" customWidth="1"/>
    <col min="2554" max="2554" width="4.875" customWidth="1"/>
    <col min="2555" max="2555" width="1.375" customWidth="1"/>
    <col min="2556" max="2556" width="1.875" customWidth="1"/>
    <col min="2557" max="2557" width="5.875" customWidth="1"/>
    <col min="2558" max="2558" width="1.875" customWidth="1"/>
    <col min="2559" max="2559" width="5.875" customWidth="1"/>
    <col min="2560" max="2560" width="7.875" customWidth="1"/>
    <col min="2561" max="2561" width="2.375" customWidth="1"/>
    <col min="2562" max="2562" width="7.875" customWidth="1"/>
    <col min="2563" max="2563" width="2.375" customWidth="1"/>
    <col min="2564" max="2564" width="3.375" customWidth="1"/>
    <col min="2565" max="2565" width="1.875" customWidth="1"/>
    <col min="2566" max="2566" width="16.375" customWidth="1"/>
    <col min="2567" max="2567" width="4.875" customWidth="1"/>
    <col min="2568" max="2568" width="1.875" customWidth="1"/>
    <col min="2569" max="2569" width="2.375" customWidth="1"/>
    <col min="2570" max="2570" width="6.375" customWidth="1"/>
    <col min="2806" max="2806" width="0.125" customWidth="1"/>
    <col min="2807" max="2807" width="24.875" customWidth="1"/>
    <col min="2808" max="2808" width="1.375" customWidth="1"/>
    <col min="2809" max="2809" width="5.375" customWidth="1"/>
    <col min="2810" max="2810" width="4.875" customWidth="1"/>
    <col min="2811" max="2811" width="1.375" customWidth="1"/>
    <col min="2812" max="2812" width="1.875" customWidth="1"/>
    <col min="2813" max="2813" width="5.875" customWidth="1"/>
    <col min="2814" max="2814" width="1.875" customWidth="1"/>
    <col min="2815" max="2815" width="5.875" customWidth="1"/>
    <col min="2816" max="2816" width="7.875" customWidth="1"/>
    <col min="2817" max="2817" width="2.375" customWidth="1"/>
    <col min="2818" max="2818" width="7.875" customWidth="1"/>
    <col min="2819" max="2819" width="2.375" customWidth="1"/>
    <col min="2820" max="2820" width="3.375" customWidth="1"/>
    <col min="2821" max="2821" width="1.875" customWidth="1"/>
    <col min="2822" max="2822" width="16.375" customWidth="1"/>
    <col min="2823" max="2823" width="4.875" customWidth="1"/>
    <col min="2824" max="2824" width="1.875" customWidth="1"/>
    <col min="2825" max="2825" width="2.375" customWidth="1"/>
    <col min="2826" max="2826" width="6.375" customWidth="1"/>
    <col min="3062" max="3062" width="0.125" customWidth="1"/>
    <col min="3063" max="3063" width="24.875" customWidth="1"/>
    <col min="3064" max="3064" width="1.375" customWidth="1"/>
    <col min="3065" max="3065" width="5.375" customWidth="1"/>
    <col min="3066" max="3066" width="4.875" customWidth="1"/>
    <col min="3067" max="3067" width="1.375" customWidth="1"/>
    <col min="3068" max="3068" width="1.875" customWidth="1"/>
    <col min="3069" max="3069" width="5.875" customWidth="1"/>
    <col min="3070" max="3070" width="1.875" customWidth="1"/>
    <col min="3071" max="3071" width="5.875" customWidth="1"/>
    <col min="3072" max="3072" width="7.875" customWidth="1"/>
    <col min="3073" max="3073" width="2.375" customWidth="1"/>
    <col min="3074" max="3074" width="7.875" customWidth="1"/>
    <col min="3075" max="3075" width="2.375" customWidth="1"/>
    <col min="3076" max="3076" width="3.375" customWidth="1"/>
    <col min="3077" max="3077" width="1.875" customWidth="1"/>
    <col min="3078" max="3078" width="16.375" customWidth="1"/>
    <col min="3079" max="3079" width="4.875" customWidth="1"/>
    <col min="3080" max="3080" width="1.875" customWidth="1"/>
    <col min="3081" max="3081" width="2.375" customWidth="1"/>
    <col min="3082" max="3082" width="6.375" customWidth="1"/>
    <col min="3318" max="3318" width="0.125" customWidth="1"/>
    <col min="3319" max="3319" width="24.875" customWidth="1"/>
    <col min="3320" max="3320" width="1.375" customWidth="1"/>
    <col min="3321" max="3321" width="5.375" customWidth="1"/>
    <col min="3322" max="3322" width="4.875" customWidth="1"/>
    <col min="3323" max="3323" width="1.375" customWidth="1"/>
    <col min="3324" max="3324" width="1.875" customWidth="1"/>
    <col min="3325" max="3325" width="5.875" customWidth="1"/>
    <col min="3326" max="3326" width="1.875" customWidth="1"/>
    <col min="3327" max="3327" width="5.875" customWidth="1"/>
    <col min="3328" max="3328" width="7.875" customWidth="1"/>
    <col min="3329" max="3329" width="2.375" customWidth="1"/>
    <col min="3330" max="3330" width="7.875" customWidth="1"/>
    <col min="3331" max="3331" width="2.375" customWidth="1"/>
    <col min="3332" max="3332" width="3.375" customWidth="1"/>
    <col min="3333" max="3333" width="1.875" customWidth="1"/>
    <col min="3334" max="3334" width="16.375" customWidth="1"/>
    <col min="3335" max="3335" width="4.875" customWidth="1"/>
    <col min="3336" max="3336" width="1.875" customWidth="1"/>
    <col min="3337" max="3337" width="2.375" customWidth="1"/>
    <col min="3338" max="3338" width="6.375" customWidth="1"/>
    <col min="3574" max="3574" width="0.125" customWidth="1"/>
    <col min="3575" max="3575" width="24.875" customWidth="1"/>
    <col min="3576" max="3576" width="1.375" customWidth="1"/>
    <col min="3577" max="3577" width="5.375" customWidth="1"/>
    <col min="3578" max="3578" width="4.875" customWidth="1"/>
    <col min="3579" max="3579" width="1.375" customWidth="1"/>
    <col min="3580" max="3580" width="1.875" customWidth="1"/>
    <col min="3581" max="3581" width="5.875" customWidth="1"/>
    <col min="3582" max="3582" width="1.875" customWidth="1"/>
    <col min="3583" max="3583" width="5.875" customWidth="1"/>
    <col min="3584" max="3584" width="7.875" customWidth="1"/>
    <col min="3585" max="3585" width="2.375" customWidth="1"/>
    <col min="3586" max="3586" width="7.875" customWidth="1"/>
    <col min="3587" max="3587" width="2.375" customWidth="1"/>
    <col min="3588" max="3588" width="3.375" customWidth="1"/>
    <col min="3589" max="3589" width="1.875" customWidth="1"/>
    <col min="3590" max="3590" width="16.375" customWidth="1"/>
    <col min="3591" max="3591" width="4.875" customWidth="1"/>
    <col min="3592" max="3592" width="1.875" customWidth="1"/>
    <col min="3593" max="3593" width="2.375" customWidth="1"/>
    <col min="3594" max="3594" width="6.375" customWidth="1"/>
    <col min="3830" max="3830" width="0.125" customWidth="1"/>
    <col min="3831" max="3831" width="24.875" customWidth="1"/>
    <col min="3832" max="3832" width="1.375" customWidth="1"/>
    <col min="3833" max="3833" width="5.375" customWidth="1"/>
    <col min="3834" max="3834" width="4.875" customWidth="1"/>
    <col min="3835" max="3835" width="1.375" customWidth="1"/>
    <col min="3836" max="3836" width="1.875" customWidth="1"/>
    <col min="3837" max="3837" width="5.875" customWidth="1"/>
    <col min="3838" max="3838" width="1.875" customWidth="1"/>
    <col min="3839" max="3839" width="5.875" customWidth="1"/>
    <col min="3840" max="3840" width="7.875" customWidth="1"/>
    <col min="3841" max="3841" width="2.375" customWidth="1"/>
    <col min="3842" max="3842" width="7.875" customWidth="1"/>
    <col min="3843" max="3843" width="2.375" customWidth="1"/>
    <col min="3844" max="3844" width="3.375" customWidth="1"/>
    <col min="3845" max="3845" width="1.875" customWidth="1"/>
    <col min="3846" max="3846" width="16.375" customWidth="1"/>
    <col min="3847" max="3847" width="4.875" customWidth="1"/>
    <col min="3848" max="3848" width="1.875" customWidth="1"/>
    <col min="3849" max="3849" width="2.375" customWidth="1"/>
    <col min="3850" max="3850" width="6.375" customWidth="1"/>
    <col min="4086" max="4086" width="0.125" customWidth="1"/>
    <col min="4087" max="4087" width="24.875" customWidth="1"/>
    <col min="4088" max="4088" width="1.375" customWidth="1"/>
    <col min="4089" max="4089" width="5.375" customWidth="1"/>
    <col min="4090" max="4090" width="4.875" customWidth="1"/>
    <col min="4091" max="4091" width="1.375" customWidth="1"/>
    <col min="4092" max="4092" width="1.875" customWidth="1"/>
    <col min="4093" max="4093" width="5.875" customWidth="1"/>
    <col min="4094" max="4094" width="1.875" customWidth="1"/>
    <col min="4095" max="4095" width="5.875" customWidth="1"/>
    <col min="4096" max="4096" width="7.875" customWidth="1"/>
    <col min="4097" max="4097" width="2.375" customWidth="1"/>
    <col min="4098" max="4098" width="7.875" customWidth="1"/>
    <col min="4099" max="4099" width="2.375" customWidth="1"/>
    <col min="4100" max="4100" width="3.375" customWidth="1"/>
    <col min="4101" max="4101" width="1.875" customWidth="1"/>
    <col min="4102" max="4102" width="16.375" customWidth="1"/>
    <col min="4103" max="4103" width="4.875" customWidth="1"/>
    <col min="4104" max="4104" width="1.875" customWidth="1"/>
    <col min="4105" max="4105" width="2.375" customWidth="1"/>
    <col min="4106" max="4106" width="6.375" customWidth="1"/>
    <col min="4342" max="4342" width="0.125" customWidth="1"/>
    <col min="4343" max="4343" width="24.875" customWidth="1"/>
    <col min="4344" max="4344" width="1.375" customWidth="1"/>
    <col min="4345" max="4345" width="5.375" customWidth="1"/>
    <col min="4346" max="4346" width="4.875" customWidth="1"/>
    <col min="4347" max="4347" width="1.375" customWidth="1"/>
    <col min="4348" max="4348" width="1.875" customWidth="1"/>
    <col min="4349" max="4349" width="5.875" customWidth="1"/>
    <col min="4350" max="4350" width="1.875" customWidth="1"/>
    <col min="4351" max="4351" width="5.875" customWidth="1"/>
    <col min="4352" max="4352" width="7.875" customWidth="1"/>
    <col min="4353" max="4353" width="2.375" customWidth="1"/>
    <col min="4354" max="4354" width="7.875" customWidth="1"/>
    <col min="4355" max="4355" width="2.375" customWidth="1"/>
    <col min="4356" max="4356" width="3.375" customWidth="1"/>
    <col min="4357" max="4357" width="1.875" customWidth="1"/>
    <col min="4358" max="4358" width="16.375" customWidth="1"/>
    <col min="4359" max="4359" width="4.875" customWidth="1"/>
    <col min="4360" max="4360" width="1.875" customWidth="1"/>
    <col min="4361" max="4361" width="2.375" customWidth="1"/>
    <col min="4362" max="4362" width="6.375" customWidth="1"/>
    <col min="4598" max="4598" width="0.125" customWidth="1"/>
    <col min="4599" max="4599" width="24.875" customWidth="1"/>
    <col min="4600" max="4600" width="1.375" customWidth="1"/>
    <col min="4601" max="4601" width="5.375" customWidth="1"/>
    <col min="4602" max="4602" width="4.875" customWidth="1"/>
    <col min="4603" max="4603" width="1.375" customWidth="1"/>
    <col min="4604" max="4604" width="1.875" customWidth="1"/>
    <col min="4605" max="4605" width="5.875" customWidth="1"/>
    <col min="4606" max="4606" width="1.875" customWidth="1"/>
    <col min="4607" max="4607" width="5.875" customWidth="1"/>
    <col min="4608" max="4608" width="7.875" customWidth="1"/>
    <col min="4609" max="4609" width="2.375" customWidth="1"/>
    <col min="4610" max="4610" width="7.875" customWidth="1"/>
    <col min="4611" max="4611" width="2.375" customWidth="1"/>
    <col min="4612" max="4612" width="3.375" customWidth="1"/>
    <col min="4613" max="4613" width="1.875" customWidth="1"/>
    <col min="4614" max="4614" width="16.375" customWidth="1"/>
    <col min="4615" max="4615" width="4.875" customWidth="1"/>
    <col min="4616" max="4616" width="1.875" customWidth="1"/>
    <col min="4617" max="4617" width="2.375" customWidth="1"/>
    <col min="4618" max="4618" width="6.375" customWidth="1"/>
    <col min="4854" max="4854" width="0.125" customWidth="1"/>
    <col min="4855" max="4855" width="24.875" customWidth="1"/>
    <col min="4856" max="4856" width="1.375" customWidth="1"/>
    <col min="4857" max="4857" width="5.375" customWidth="1"/>
    <col min="4858" max="4858" width="4.875" customWidth="1"/>
    <col min="4859" max="4859" width="1.375" customWidth="1"/>
    <col min="4860" max="4860" width="1.875" customWidth="1"/>
    <col min="4861" max="4861" width="5.875" customWidth="1"/>
    <col min="4862" max="4862" width="1.875" customWidth="1"/>
    <col min="4863" max="4863" width="5.875" customWidth="1"/>
    <col min="4864" max="4864" width="7.875" customWidth="1"/>
    <col min="4865" max="4865" width="2.375" customWidth="1"/>
    <col min="4866" max="4866" width="7.875" customWidth="1"/>
    <col min="4867" max="4867" width="2.375" customWidth="1"/>
    <col min="4868" max="4868" width="3.375" customWidth="1"/>
    <col min="4869" max="4869" width="1.875" customWidth="1"/>
    <col min="4870" max="4870" width="16.375" customWidth="1"/>
    <col min="4871" max="4871" width="4.875" customWidth="1"/>
    <col min="4872" max="4872" width="1.875" customWidth="1"/>
    <col min="4873" max="4873" width="2.375" customWidth="1"/>
    <col min="4874" max="4874" width="6.375" customWidth="1"/>
    <col min="5110" max="5110" width="0.125" customWidth="1"/>
    <col min="5111" max="5111" width="24.875" customWidth="1"/>
    <col min="5112" max="5112" width="1.375" customWidth="1"/>
    <col min="5113" max="5113" width="5.375" customWidth="1"/>
    <col min="5114" max="5114" width="4.875" customWidth="1"/>
    <col min="5115" max="5115" width="1.375" customWidth="1"/>
    <col min="5116" max="5116" width="1.875" customWidth="1"/>
    <col min="5117" max="5117" width="5.875" customWidth="1"/>
    <col min="5118" max="5118" width="1.875" customWidth="1"/>
    <col min="5119" max="5119" width="5.875" customWidth="1"/>
    <col min="5120" max="5120" width="7.875" customWidth="1"/>
    <col min="5121" max="5121" width="2.375" customWidth="1"/>
    <col min="5122" max="5122" width="7.875" customWidth="1"/>
    <col min="5123" max="5123" width="2.375" customWidth="1"/>
    <col min="5124" max="5124" width="3.375" customWidth="1"/>
    <col min="5125" max="5125" width="1.875" customWidth="1"/>
    <col min="5126" max="5126" width="16.375" customWidth="1"/>
    <col min="5127" max="5127" width="4.875" customWidth="1"/>
    <col min="5128" max="5128" width="1.875" customWidth="1"/>
    <col min="5129" max="5129" width="2.375" customWidth="1"/>
    <col min="5130" max="5130" width="6.375" customWidth="1"/>
    <col min="5366" max="5366" width="0.125" customWidth="1"/>
    <col min="5367" max="5367" width="24.875" customWidth="1"/>
    <col min="5368" max="5368" width="1.375" customWidth="1"/>
    <col min="5369" max="5369" width="5.375" customWidth="1"/>
    <col min="5370" max="5370" width="4.875" customWidth="1"/>
    <col min="5371" max="5371" width="1.375" customWidth="1"/>
    <col min="5372" max="5372" width="1.875" customWidth="1"/>
    <col min="5373" max="5373" width="5.875" customWidth="1"/>
    <col min="5374" max="5374" width="1.875" customWidth="1"/>
    <col min="5375" max="5375" width="5.875" customWidth="1"/>
    <col min="5376" max="5376" width="7.875" customWidth="1"/>
    <col min="5377" max="5377" width="2.375" customWidth="1"/>
    <col min="5378" max="5378" width="7.875" customWidth="1"/>
    <col min="5379" max="5379" width="2.375" customWidth="1"/>
    <col min="5380" max="5380" width="3.375" customWidth="1"/>
    <col min="5381" max="5381" width="1.875" customWidth="1"/>
    <col min="5382" max="5382" width="16.375" customWidth="1"/>
    <col min="5383" max="5383" width="4.875" customWidth="1"/>
    <col min="5384" max="5384" width="1.875" customWidth="1"/>
    <col min="5385" max="5385" width="2.375" customWidth="1"/>
    <col min="5386" max="5386" width="6.375" customWidth="1"/>
    <col min="5622" max="5622" width="0.125" customWidth="1"/>
    <col min="5623" max="5623" width="24.875" customWidth="1"/>
    <col min="5624" max="5624" width="1.375" customWidth="1"/>
    <col min="5625" max="5625" width="5.375" customWidth="1"/>
    <col min="5626" max="5626" width="4.875" customWidth="1"/>
    <col min="5627" max="5627" width="1.375" customWidth="1"/>
    <col min="5628" max="5628" width="1.875" customWidth="1"/>
    <col min="5629" max="5629" width="5.875" customWidth="1"/>
    <col min="5630" max="5630" width="1.875" customWidth="1"/>
    <col min="5631" max="5631" width="5.875" customWidth="1"/>
    <col min="5632" max="5632" width="7.875" customWidth="1"/>
    <col min="5633" max="5633" width="2.375" customWidth="1"/>
    <col min="5634" max="5634" width="7.875" customWidth="1"/>
    <col min="5635" max="5635" width="2.375" customWidth="1"/>
    <col min="5636" max="5636" width="3.375" customWidth="1"/>
    <col min="5637" max="5637" width="1.875" customWidth="1"/>
    <col min="5638" max="5638" width="16.375" customWidth="1"/>
    <col min="5639" max="5639" width="4.875" customWidth="1"/>
    <col min="5640" max="5640" width="1.875" customWidth="1"/>
    <col min="5641" max="5641" width="2.375" customWidth="1"/>
    <col min="5642" max="5642" width="6.375" customWidth="1"/>
    <col min="5878" max="5878" width="0.125" customWidth="1"/>
    <col min="5879" max="5879" width="24.875" customWidth="1"/>
    <col min="5880" max="5880" width="1.375" customWidth="1"/>
    <col min="5881" max="5881" width="5.375" customWidth="1"/>
    <col min="5882" max="5882" width="4.875" customWidth="1"/>
    <col min="5883" max="5883" width="1.375" customWidth="1"/>
    <col min="5884" max="5884" width="1.875" customWidth="1"/>
    <col min="5885" max="5885" width="5.875" customWidth="1"/>
    <col min="5886" max="5886" width="1.875" customWidth="1"/>
    <col min="5887" max="5887" width="5.875" customWidth="1"/>
    <col min="5888" max="5888" width="7.875" customWidth="1"/>
    <col min="5889" max="5889" width="2.375" customWidth="1"/>
    <col min="5890" max="5890" width="7.875" customWidth="1"/>
    <col min="5891" max="5891" width="2.375" customWidth="1"/>
    <col min="5892" max="5892" width="3.375" customWidth="1"/>
    <col min="5893" max="5893" width="1.875" customWidth="1"/>
    <col min="5894" max="5894" width="16.375" customWidth="1"/>
    <col min="5895" max="5895" width="4.875" customWidth="1"/>
    <col min="5896" max="5896" width="1.875" customWidth="1"/>
    <col min="5897" max="5897" width="2.375" customWidth="1"/>
    <col min="5898" max="5898" width="6.375" customWidth="1"/>
    <col min="6134" max="6134" width="0.125" customWidth="1"/>
    <col min="6135" max="6135" width="24.875" customWidth="1"/>
    <col min="6136" max="6136" width="1.375" customWidth="1"/>
    <col min="6137" max="6137" width="5.375" customWidth="1"/>
    <col min="6138" max="6138" width="4.875" customWidth="1"/>
    <col min="6139" max="6139" width="1.375" customWidth="1"/>
    <col min="6140" max="6140" width="1.875" customWidth="1"/>
    <col min="6141" max="6141" width="5.875" customWidth="1"/>
    <col min="6142" max="6142" width="1.875" customWidth="1"/>
    <col min="6143" max="6143" width="5.875" customWidth="1"/>
    <col min="6144" max="6144" width="7.875" customWidth="1"/>
    <col min="6145" max="6145" width="2.375" customWidth="1"/>
    <col min="6146" max="6146" width="7.875" customWidth="1"/>
    <col min="6147" max="6147" width="2.375" customWidth="1"/>
    <col min="6148" max="6148" width="3.375" customWidth="1"/>
    <col min="6149" max="6149" width="1.875" customWidth="1"/>
    <col min="6150" max="6150" width="16.375" customWidth="1"/>
    <col min="6151" max="6151" width="4.875" customWidth="1"/>
    <col min="6152" max="6152" width="1.875" customWidth="1"/>
    <col min="6153" max="6153" width="2.375" customWidth="1"/>
    <col min="6154" max="6154" width="6.375" customWidth="1"/>
    <col min="6390" max="6390" width="0.125" customWidth="1"/>
    <col min="6391" max="6391" width="24.875" customWidth="1"/>
    <col min="6392" max="6392" width="1.375" customWidth="1"/>
    <col min="6393" max="6393" width="5.375" customWidth="1"/>
    <col min="6394" max="6394" width="4.875" customWidth="1"/>
    <col min="6395" max="6395" width="1.375" customWidth="1"/>
    <col min="6396" max="6396" width="1.875" customWidth="1"/>
    <col min="6397" max="6397" width="5.875" customWidth="1"/>
    <col min="6398" max="6398" width="1.875" customWidth="1"/>
    <col min="6399" max="6399" width="5.875" customWidth="1"/>
    <col min="6400" max="6400" width="7.875" customWidth="1"/>
    <col min="6401" max="6401" width="2.375" customWidth="1"/>
    <col min="6402" max="6402" width="7.875" customWidth="1"/>
    <col min="6403" max="6403" width="2.375" customWidth="1"/>
    <col min="6404" max="6404" width="3.375" customWidth="1"/>
    <col min="6405" max="6405" width="1.875" customWidth="1"/>
    <col min="6406" max="6406" width="16.375" customWidth="1"/>
    <col min="6407" max="6407" width="4.875" customWidth="1"/>
    <col min="6408" max="6408" width="1.875" customWidth="1"/>
    <col min="6409" max="6409" width="2.375" customWidth="1"/>
    <col min="6410" max="6410" width="6.375" customWidth="1"/>
    <col min="6646" max="6646" width="0.125" customWidth="1"/>
    <col min="6647" max="6647" width="24.875" customWidth="1"/>
    <col min="6648" max="6648" width="1.375" customWidth="1"/>
    <col min="6649" max="6649" width="5.375" customWidth="1"/>
    <col min="6650" max="6650" width="4.875" customWidth="1"/>
    <col min="6651" max="6651" width="1.375" customWidth="1"/>
    <col min="6652" max="6652" width="1.875" customWidth="1"/>
    <col min="6653" max="6653" width="5.875" customWidth="1"/>
    <col min="6654" max="6654" width="1.875" customWidth="1"/>
    <col min="6655" max="6655" width="5.875" customWidth="1"/>
    <col min="6656" max="6656" width="7.875" customWidth="1"/>
    <col min="6657" max="6657" width="2.375" customWidth="1"/>
    <col min="6658" max="6658" width="7.875" customWidth="1"/>
    <col min="6659" max="6659" width="2.375" customWidth="1"/>
    <col min="6660" max="6660" width="3.375" customWidth="1"/>
    <col min="6661" max="6661" width="1.875" customWidth="1"/>
    <col min="6662" max="6662" width="16.375" customWidth="1"/>
    <col min="6663" max="6663" width="4.875" customWidth="1"/>
    <col min="6664" max="6664" width="1.875" customWidth="1"/>
    <col min="6665" max="6665" width="2.375" customWidth="1"/>
    <col min="6666" max="6666" width="6.375" customWidth="1"/>
    <col min="6902" max="6902" width="0.125" customWidth="1"/>
    <col min="6903" max="6903" width="24.875" customWidth="1"/>
    <col min="6904" max="6904" width="1.375" customWidth="1"/>
    <col min="6905" max="6905" width="5.375" customWidth="1"/>
    <col min="6906" max="6906" width="4.875" customWidth="1"/>
    <col min="6907" max="6907" width="1.375" customWidth="1"/>
    <col min="6908" max="6908" width="1.875" customWidth="1"/>
    <col min="6909" max="6909" width="5.875" customWidth="1"/>
    <col min="6910" max="6910" width="1.875" customWidth="1"/>
    <col min="6911" max="6911" width="5.875" customWidth="1"/>
    <col min="6912" max="6912" width="7.875" customWidth="1"/>
    <col min="6913" max="6913" width="2.375" customWidth="1"/>
    <col min="6914" max="6914" width="7.875" customWidth="1"/>
    <col min="6915" max="6915" width="2.375" customWidth="1"/>
    <col min="6916" max="6916" width="3.375" customWidth="1"/>
    <col min="6917" max="6917" width="1.875" customWidth="1"/>
    <col min="6918" max="6918" width="16.375" customWidth="1"/>
    <col min="6919" max="6919" width="4.875" customWidth="1"/>
    <col min="6920" max="6920" width="1.875" customWidth="1"/>
    <col min="6921" max="6921" width="2.375" customWidth="1"/>
    <col min="6922" max="6922" width="6.375" customWidth="1"/>
    <col min="7158" max="7158" width="0.125" customWidth="1"/>
    <col min="7159" max="7159" width="24.875" customWidth="1"/>
    <col min="7160" max="7160" width="1.375" customWidth="1"/>
    <col min="7161" max="7161" width="5.375" customWidth="1"/>
    <col min="7162" max="7162" width="4.875" customWidth="1"/>
    <col min="7163" max="7163" width="1.375" customWidth="1"/>
    <col min="7164" max="7164" width="1.875" customWidth="1"/>
    <col min="7165" max="7165" width="5.875" customWidth="1"/>
    <col min="7166" max="7166" width="1.875" customWidth="1"/>
    <col min="7167" max="7167" width="5.875" customWidth="1"/>
    <col min="7168" max="7168" width="7.875" customWidth="1"/>
    <col min="7169" max="7169" width="2.375" customWidth="1"/>
    <col min="7170" max="7170" width="7.875" customWidth="1"/>
    <col min="7171" max="7171" width="2.375" customWidth="1"/>
    <col min="7172" max="7172" width="3.375" customWidth="1"/>
    <col min="7173" max="7173" width="1.875" customWidth="1"/>
    <col min="7174" max="7174" width="16.375" customWidth="1"/>
    <col min="7175" max="7175" width="4.875" customWidth="1"/>
    <col min="7176" max="7176" width="1.875" customWidth="1"/>
    <col min="7177" max="7177" width="2.375" customWidth="1"/>
    <col min="7178" max="7178" width="6.375" customWidth="1"/>
    <col min="7414" max="7414" width="0.125" customWidth="1"/>
    <col min="7415" max="7415" width="24.875" customWidth="1"/>
    <col min="7416" max="7416" width="1.375" customWidth="1"/>
    <col min="7417" max="7417" width="5.375" customWidth="1"/>
    <col min="7418" max="7418" width="4.875" customWidth="1"/>
    <col min="7419" max="7419" width="1.375" customWidth="1"/>
    <col min="7420" max="7420" width="1.875" customWidth="1"/>
    <col min="7421" max="7421" width="5.875" customWidth="1"/>
    <col min="7422" max="7422" width="1.875" customWidth="1"/>
    <col min="7423" max="7423" width="5.875" customWidth="1"/>
    <col min="7424" max="7424" width="7.875" customWidth="1"/>
    <col min="7425" max="7425" width="2.375" customWidth="1"/>
    <col min="7426" max="7426" width="7.875" customWidth="1"/>
    <col min="7427" max="7427" width="2.375" customWidth="1"/>
    <col min="7428" max="7428" width="3.375" customWidth="1"/>
    <col min="7429" max="7429" width="1.875" customWidth="1"/>
    <col min="7430" max="7430" width="16.375" customWidth="1"/>
    <col min="7431" max="7431" width="4.875" customWidth="1"/>
    <col min="7432" max="7432" width="1.875" customWidth="1"/>
    <col min="7433" max="7433" width="2.375" customWidth="1"/>
    <col min="7434" max="7434" width="6.375" customWidth="1"/>
    <col min="7670" max="7670" width="0.125" customWidth="1"/>
    <col min="7671" max="7671" width="24.875" customWidth="1"/>
    <col min="7672" max="7672" width="1.375" customWidth="1"/>
    <col min="7673" max="7673" width="5.375" customWidth="1"/>
    <col min="7674" max="7674" width="4.875" customWidth="1"/>
    <col min="7675" max="7675" width="1.375" customWidth="1"/>
    <col min="7676" max="7676" width="1.875" customWidth="1"/>
    <col min="7677" max="7677" width="5.875" customWidth="1"/>
    <col min="7678" max="7678" width="1.875" customWidth="1"/>
    <col min="7679" max="7679" width="5.875" customWidth="1"/>
    <col min="7680" max="7680" width="7.875" customWidth="1"/>
    <col min="7681" max="7681" width="2.375" customWidth="1"/>
    <col min="7682" max="7682" width="7.875" customWidth="1"/>
    <col min="7683" max="7683" width="2.375" customWidth="1"/>
    <col min="7684" max="7684" width="3.375" customWidth="1"/>
    <col min="7685" max="7685" width="1.875" customWidth="1"/>
    <col min="7686" max="7686" width="16.375" customWidth="1"/>
    <col min="7687" max="7687" width="4.875" customWidth="1"/>
    <col min="7688" max="7688" width="1.875" customWidth="1"/>
    <col min="7689" max="7689" width="2.375" customWidth="1"/>
    <col min="7690" max="7690" width="6.375" customWidth="1"/>
    <col min="7926" max="7926" width="0.125" customWidth="1"/>
    <col min="7927" max="7927" width="24.875" customWidth="1"/>
    <col min="7928" max="7928" width="1.375" customWidth="1"/>
    <col min="7929" max="7929" width="5.375" customWidth="1"/>
    <col min="7930" max="7930" width="4.875" customWidth="1"/>
    <col min="7931" max="7931" width="1.375" customWidth="1"/>
    <col min="7932" max="7932" width="1.875" customWidth="1"/>
    <col min="7933" max="7933" width="5.875" customWidth="1"/>
    <col min="7934" max="7934" width="1.875" customWidth="1"/>
    <col min="7935" max="7935" width="5.875" customWidth="1"/>
    <col min="7936" max="7936" width="7.875" customWidth="1"/>
    <col min="7937" max="7937" width="2.375" customWidth="1"/>
    <col min="7938" max="7938" width="7.875" customWidth="1"/>
    <col min="7939" max="7939" width="2.375" customWidth="1"/>
    <col min="7940" max="7940" width="3.375" customWidth="1"/>
    <col min="7941" max="7941" width="1.875" customWidth="1"/>
    <col min="7942" max="7942" width="16.375" customWidth="1"/>
    <col min="7943" max="7943" width="4.875" customWidth="1"/>
    <col min="7944" max="7944" width="1.875" customWidth="1"/>
    <col min="7945" max="7945" width="2.375" customWidth="1"/>
    <col min="7946" max="7946" width="6.375" customWidth="1"/>
    <col min="8182" max="8182" width="0.125" customWidth="1"/>
    <col min="8183" max="8183" width="24.875" customWidth="1"/>
    <col min="8184" max="8184" width="1.375" customWidth="1"/>
    <col min="8185" max="8185" width="5.375" customWidth="1"/>
    <col min="8186" max="8186" width="4.875" customWidth="1"/>
    <col min="8187" max="8187" width="1.375" customWidth="1"/>
    <col min="8188" max="8188" width="1.875" customWidth="1"/>
    <col min="8189" max="8189" width="5.875" customWidth="1"/>
    <col min="8190" max="8190" width="1.875" customWidth="1"/>
    <col min="8191" max="8191" width="5.875" customWidth="1"/>
    <col min="8192" max="8192" width="7.875" customWidth="1"/>
    <col min="8193" max="8193" width="2.375" customWidth="1"/>
    <col min="8194" max="8194" width="7.875" customWidth="1"/>
    <col min="8195" max="8195" width="2.375" customWidth="1"/>
    <col min="8196" max="8196" width="3.375" customWidth="1"/>
    <col min="8197" max="8197" width="1.875" customWidth="1"/>
    <col min="8198" max="8198" width="16.375" customWidth="1"/>
    <col min="8199" max="8199" width="4.875" customWidth="1"/>
    <col min="8200" max="8200" width="1.875" customWidth="1"/>
    <col min="8201" max="8201" width="2.375" customWidth="1"/>
    <col min="8202" max="8202" width="6.375" customWidth="1"/>
    <col min="8438" max="8438" width="0.125" customWidth="1"/>
    <col min="8439" max="8439" width="24.875" customWidth="1"/>
    <col min="8440" max="8440" width="1.375" customWidth="1"/>
    <col min="8441" max="8441" width="5.375" customWidth="1"/>
    <col min="8442" max="8442" width="4.875" customWidth="1"/>
    <col min="8443" max="8443" width="1.375" customWidth="1"/>
    <col min="8444" max="8444" width="1.875" customWidth="1"/>
    <col min="8445" max="8445" width="5.875" customWidth="1"/>
    <col min="8446" max="8446" width="1.875" customWidth="1"/>
    <col min="8447" max="8447" width="5.875" customWidth="1"/>
    <col min="8448" max="8448" width="7.875" customWidth="1"/>
    <col min="8449" max="8449" width="2.375" customWidth="1"/>
    <col min="8450" max="8450" width="7.875" customWidth="1"/>
    <col min="8451" max="8451" width="2.375" customWidth="1"/>
    <col min="8452" max="8452" width="3.375" customWidth="1"/>
    <col min="8453" max="8453" width="1.875" customWidth="1"/>
    <col min="8454" max="8454" width="16.375" customWidth="1"/>
    <col min="8455" max="8455" width="4.875" customWidth="1"/>
    <col min="8456" max="8456" width="1.875" customWidth="1"/>
    <col min="8457" max="8457" width="2.375" customWidth="1"/>
    <col min="8458" max="8458" width="6.375" customWidth="1"/>
    <col min="8694" max="8694" width="0.125" customWidth="1"/>
    <col min="8695" max="8695" width="24.875" customWidth="1"/>
    <col min="8696" max="8696" width="1.375" customWidth="1"/>
    <col min="8697" max="8697" width="5.375" customWidth="1"/>
    <col min="8698" max="8698" width="4.875" customWidth="1"/>
    <col min="8699" max="8699" width="1.375" customWidth="1"/>
    <col min="8700" max="8700" width="1.875" customWidth="1"/>
    <col min="8701" max="8701" width="5.875" customWidth="1"/>
    <col min="8702" max="8702" width="1.875" customWidth="1"/>
    <col min="8703" max="8703" width="5.875" customWidth="1"/>
    <col min="8704" max="8704" width="7.875" customWidth="1"/>
    <col min="8705" max="8705" width="2.375" customWidth="1"/>
    <col min="8706" max="8706" width="7.875" customWidth="1"/>
    <col min="8707" max="8707" width="2.375" customWidth="1"/>
    <col min="8708" max="8708" width="3.375" customWidth="1"/>
    <col min="8709" max="8709" width="1.875" customWidth="1"/>
    <col min="8710" max="8710" width="16.375" customWidth="1"/>
    <col min="8711" max="8711" width="4.875" customWidth="1"/>
    <col min="8712" max="8712" width="1.875" customWidth="1"/>
    <col min="8713" max="8713" width="2.375" customWidth="1"/>
    <col min="8714" max="8714" width="6.375" customWidth="1"/>
    <col min="8950" max="8950" width="0.125" customWidth="1"/>
    <col min="8951" max="8951" width="24.875" customWidth="1"/>
    <col min="8952" max="8952" width="1.375" customWidth="1"/>
    <col min="8953" max="8953" width="5.375" customWidth="1"/>
    <col min="8954" max="8954" width="4.875" customWidth="1"/>
    <col min="8955" max="8955" width="1.375" customWidth="1"/>
    <col min="8956" max="8956" width="1.875" customWidth="1"/>
    <col min="8957" max="8957" width="5.875" customWidth="1"/>
    <col min="8958" max="8958" width="1.875" customWidth="1"/>
    <col min="8959" max="8959" width="5.875" customWidth="1"/>
    <col min="8960" max="8960" width="7.875" customWidth="1"/>
    <col min="8961" max="8961" width="2.375" customWidth="1"/>
    <col min="8962" max="8962" width="7.875" customWidth="1"/>
    <col min="8963" max="8963" width="2.375" customWidth="1"/>
    <col min="8964" max="8964" width="3.375" customWidth="1"/>
    <col min="8965" max="8965" width="1.875" customWidth="1"/>
    <col min="8966" max="8966" width="16.375" customWidth="1"/>
    <col min="8967" max="8967" width="4.875" customWidth="1"/>
    <col min="8968" max="8968" width="1.875" customWidth="1"/>
    <col min="8969" max="8969" width="2.375" customWidth="1"/>
    <col min="8970" max="8970" width="6.375" customWidth="1"/>
    <col min="9206" max="9206" width="0.125" customWidth="1"/>
    <col min="9207" max="9207" width="24.875" customWidth="1"/>
    <col min="9208" max="9208" width="1.375" customWidth="1"/>
    <col min="9209" max="9209" width="5.375" customWidth="1"/>
    <col min="9210" max="9210" width="4.875" customWidth="1"/>
    <col min="9211" max="9211" width="1.375" customWidth="1"/>
    <col min="9212" max="9212" width="1.875" customWidth="1"/>
    <col min="9213" max="9213" width="5.875" customWidth="1"/>
    <col min="9214" max="9214" width="1.875" customWidth="1"/>
    <col min="9215" max="9215" width="5.875" customWidth="1"/>
    <col min="9216" max="9216" width="7.875" customWidth="1"/>
    <col min="9217" max="9217" width="2.375" customWidth="1"/>
    <col min="9218" max="9218" width="7.875" customWidth="1"/>
    <col min="9219" max="9219" width="2.375" customWidth="1"/>
    <col min="9220" max="9220" width="3.375" customWidth="1"/>
    <col min="9221" max="9221" width="1.875" customWidth="1"/>
    <col min="9222" max="9222" width="16.375" customWidth="1"/>
    <col min="9223" max="9223" width="4.875" customWidth="1"/>
    <col min="9224" max="9224" width="1.875" customWidth="1"/>
    <col min="9225" max="9225" width="2.375" customWidth="1"/>
    <col min="9226" max="9226" width="6.375" customWidth="1"/>
    <col min="9462" max="9462" width="0.125" customWidth="1"/>
    <col min="9463" max="9463" width="24.875" customWidth="1"/>
    <col min="9464" max="9464" width="1.375" customWidth="1"/>
    <col min="9465" max="9465" width="5.375" customWidth="1"/>
    <col min="9466" max="9466" width="4.875" customWidth="1"/>
    <col min="9467" max="9467" width="1.375" customWidth="1"/>
    <col min="9468" max="9468" width="1.875" customWidth="1"/>
    <col min="9469" max="9469" width="5.875" customWidth="1"/>
    <col min="9470" max="9470" width="1.875" customWidth="1"/>
    <col min="9471" max="9471" width="5.875" customWidth="1"/>
    <col min="9472" max="9472" width="7.875" customWidth="1"/>
    <col min="9473" max="9473" width="2.375" customWidth="1"/>
    <col min="9474" max="9474" width="7.875" customWidth="1"/>
    <col min="9475" max="9475" width="2.375" customWidth="1"/>
    <col min="9476" max="9476" width="3.375" customWidth="1"/>
    <col min="9477" max="9477" width="1.875" customWidth="1"/>
    <col min="9478" max="9478" width="16.375" customWidth="1"/>
    <col min="9479" max="9479" width="4.875" customWidth="1"/>
    <col min="9480" max="9480" width="1.875" customWidth="1"/>
    <col min="9481" max="9481" width="2.375" customWidth="1"/>
    <col min="9482" max="9482" width="6.375" customWidth="1"/>
    <col min="9718" max="9718" width="0.125" customWidth="1"/>
    <col min="9719" max="9719" width="24.875" customWidth="1"/>
    <col min="9720" max="9720" width="1.375" customWidth="1"/>
    <col min="9721" max="9721" width="5.375" customWidth="1"/>
    <col min="9722" max="9722" width="4.875" customWidth="1"/>
    <col min="9723" max="9723" width="1.375" customWidth="1"/>
    <col min="9724" max="9724" width="1.875" customWidth="1"/>
    <col min="9725" max="9725" width="5.875" customWidth="1"/>
    <col min="9726" max="9726" width="1.875" customWidth="1"/>
    <col min="9727" max="9727" width="5.875" customWidth="1"/>
    <col min="9728" max="9728" width="7.875" customWidth="1"/>
    <col min="9729" max="9729" width="2.375" customWidth="1"/>
    <col min="9730" max="9730" width="7.875" customWidth="1"/>
    <col min="9731" max="9731" width="2.375" customWidth="1"/>
    <col min="9732" max="9732" width="3.375" customWidth="1"/>
    <col min="9733" max="9733" width="1.875" customWidth="1"/>
    <col min="9734" max="9734" width="16.375" customWidth="1"/>
    <col min="9735" max="9735" width="4.875" customWidth="1"/>
    <col min="9736" max="9736" width="1.875" customWidth="1"/>
    <col min="9737" max="9737" width="2.375" customWidth="1"/>
    <col min="9738" max="9738" width="6.375" customWidth="1"/>
    <col min="9974" max="9974" width="0.125" customWidth="1"/>
    <col min="9975" max="9975" width="24.875" customWidth="1"/>
    <col min="9976" max="9976" width="1.375" customWidth="1"/>
    <col min="9977" max="9977" width="5.375" customWidth="1"/>
    <col min="9978" max="9978" width="4.875" customWidth="1"/>
    <col min="9979" max="9979" width="1.375" customWidth="1"/>
    <col min="9980" max="9980" width="1.875" customWidth="1"/>
    <col min="9981" max="9981" width="5.875" customWidth="1"/>
    <col min="9982" max="9982" width="1.875" customWidth="1"/>
    <col min="9983" max="9983" width="5.875" customWidth="1"/>
    <col min="9984" max="9984" width="7.875" customWidth="1"/>
    <col min="9985" max="9985" width="2.375" customWidth="1"/>
    <col min="9986" max="9986" width="7.875" customWidth="1"/>
    <col min="9987" max="9987" width="2.375" customWidth="1"/>
    <col min="9988" max="9988" width="3.375" customWidth="1"/>
    <col min="9989" max="9989" width="1.875" customWidth="1"/>
    <col min="9990" max="9990" width="16.375" customWidth="1"/>
    <col min="9991" max="9991" width="4.875" customWidth="1"/>
    <col min="9992" max="9992" width="1.875" customWidth="1"/>
    <col min="9993" max="9993" width="2.375" customWidth="1"/>
    <col min="9994" max="9994" width="6.375" customWidth="1"/>
    <col min="10230" max="10230" width="0.125" customWidth="1"/>
    <col min="10231" max="10231" width="24.875" customWidth="1"/>
    <col min="10232" max="10232" width="1.375" customWidth="1"/>
    <col min="10233" max="10233" width="5.375" customWidth="1"/>
    <col min="10234" max="10234" width="4.875" customWidth="1"/>
    <col min="10235" max="10235" width="1.375" customWidth="1"/>
    <col min="10236" max="10236" width="1.875" customWidth="1"/>
    <col min="10237" max="10237" width="5.875" customWidth="1"/>
    <col min="10238" max="10238" width="1.875" customWidth="1"/>
    <col min="10239" max="10239" width="5.875" customWidth="1"/>
    <col min="10240" max="10240" width="7.875" customWidth="1"/>
    <col min="10241" max="10241" width="2.375" customWidth="1"/>
    <col min="10242" max="10242" width="7.875" customWidth="1"/>
    <col min="10243" max="10243" width="2.375" customWidth="1"/>
    <col min="10244" max="10244" width="3.375" customWidth="1"/>
    <col min="10245" max="10245" width="1.875" customWidth="1"/>
    <col min="10246" max="10246" width="16.375" customWidth="1"/>
    <col min="10247" max="10247" width="4.875" customWidth="1"/>
    <col min="10248" max="10248" width="1.875" customWidth="1"/>
    <col min="10249" max="10249" width="2.375" customWidth="1"/>
    <col min="10250" max="10250" width="6.375" customWidth="1"/>
    <col min="10486" max="10486" width="0.125" customWidth="1"/>
    <col min="10487" max="10487" width="24.875" customWidth="1"/>
    <col min="10488" max="10488" width="1.375" customWidth="1"/>
    <col min="10489" max="10489" width="5.375" customWidth="1"/>
    <col min="10490" max="10490" width="4.875" customWidth="1"/>
    <col min="10491" max="10491" width="1.375" customWidth="1"/>
    <col min="10492" max="10492" width="1.875" customWidth="1"/>
    <col min="10493" max="10493" width="5.875" customWidth="1"/>
    <col min="10494" max="10494" width="1.875" customWidth="1"/>
    <col min="10495" max="10495" width="5.875" customWidth="1"/>
    <col min="10496" max="10496" width="7.875" customWidth="1"/>
    <col min="10497" max="10497" width="2.375" customWidth="1"/>
    <col min="10498" max="10498" width="7.875" customWidth="1"/>
    <col min="10499" max="10499" width="2.375" customWidth="1"/>
    <col min="10500" max="10500" width="3.375" customWidth="1"/>
    <col min="10501" max="10501" width="1.875" customWidth="1"/>
    <col min="10502" max="10502" width="16.375" customWidth="1"/>
    <col min="10503" max="10503" width="4.875" customWidth="1"/>
    <col min="10504" max="10504" width="1.875" customWidth="1"/>
    <col min="10505" max="10505" width="2.375" customWidth="1"/>
    <col min="10506" max="10506" width="6.375" customWidth="1"/>
    <col min="10742" max="10742" width="0.125" customWidth="1"/>
    <col min="10743" max="10743" width="24.875" customWidth="1"/>
    <col min="10744" max="10744" width="1.375" customWidth="1"/>
    <col min="10745" max="10745" width="5.375" customWidth="1"/>
    <col min="10746" max="10746" width="4.875" customWidth="1"/>
    <col min="10747" max="10747" width="1.375" customWidth="1"/>
    <col min="10748" max="10748" width="1.875" customWidth="1"/>
    <col min="10749" max="10749" width="5.875" customWidth="1"/>
    <col min="10750" max="10750" width="1.875" customWidth="1"/>
    <col min="10751" max="10751" width="5.875" customWidth="1"/>
    <col min="10752" max="10752" width="7.875" customWidth="1"/>
    <col min="10753" max="10753" width="2.375" customWidth="1"/>
    <col min="10754" max="10754" width="7.875" customWidth="1"/>
    <col min="10755" max="10755" width="2.375" customWidth="1"/>
    <col min="10756" max="10756" width="3.375" customWidth="1"/>
    <col min="10757" max="10757" width="1.875" customWidth="1"/>
    <col min="10758" max="10758" width="16.375" customWidth="1"/>
    <col min="10759" max="10759" width="4.875" customWidth="1"/>
    <col min="10760" max="10760" width="1.875" customWidth="1"/>
    <col min="10761" max="10761" width="2.375" customWidth="1"/>
    <col min="10762" max="10762" width="6.375" customWidth="1"/>
    <col min="10998" max="10998" width="0.125" customWidth="1"/>
    <col min="10999" max="10999" width="24.875" customWidth="1"/>
    <col min="11000" max="11000" width="1.375" customWidth="1"/>
    <col min="11001" max="11001" width="5.375" customWidth="1"/>
    <col min="11002" max="11002" width="4.875" customWidth="1"/>
    <col min="11003" max="11003" width="1.375" customWidth="1"/>
    <col min="11004" max="11004" width="1.875" customWidth="1"/>
    <col min="11005" max="11005" width="5.875" customWidth="1"/>
    <col min="11006" max="11006" width="1.875" customWidth="1"/>
    <col min="11007" max="11007" width="5.875" customWidth="1"/>
    <col min="11008" max="11008" width="7.875" customWidth="1"/>
    <col min="11009" max="11009" width="2.375" customWidth="1"/>
    <col min="11010" max="11010" width="7.875" customWidth="1"/>
    <col min="11011" max="11011" width="2.375" customWidth="1"/>
    <col min="11012" max="11012" width="3.375" customWidth="1"/>
    <col min="11013" max="11013" width="1.875" customWidth="1"/>
    <col min="11014" max="11014" width="16.375" customWidth="1"/>
    <col min="11015" max="11015" width="4.875" customWidth="1"/>
    <col min="11016" max="11016" width="1.875" customWidth="1"/>
    <col min="11017" max="11017" width="2.375" customWidth="1"/>
    <col min="11018" max="11018" width="6.375" customWidth="1"/>
    <col min="11254" max="11254" width="0.125" customWidth="1"/>
    <col min="11255" max="11255" width="24.875" customWidth="1"/>
    <col min="11256" max="11256" width="1.375" customWidth="1"/>
    <col min="11257" max="11257" width="5.375" customWidth="1"/>
    <col min="11258" max="11258" width="4.875" customWidth="1"/>
    <col min="11259" max="11259" width="1.375" customWidth="1"/>
    <col min="11260" max="11260" width="1.875" customWidth="1"/>
    <col min="11261" max="11261" width="5.875" customWidth="1"/>
    <col min="11262" max="11262" width="1.875" customWidth="1"/>
    <col min="11263" max="11263" width="5.875" customWidth="1"/>
    <col min="11264" max="11264" width="7.875" customWidth="1"/>
    <col min="11265" max="11265" width="2.375" customWidth="1"/>
    <col min="11266" max="11266" width="7.875" customWidth="1"/>
    <col min="11267" max="11267" width="2.375" customWidth="1"/>
    <col min="11268" max="11268" width="3.375" customWidth="1"/>
    <col min="11269" max="11269" width="1.875" customWidth="1"/>
    <col min="11270" max="11270" width="16.375" customWidth="1"/>
    <col min="11271" max="11271" width="4.875" customWidth="1"/>
    <col min="11272" max="11272" width="1.875" customWidth="1"/>
    <col min="11273" max="11273" width="2.375" customWidth="1"/>
    <col min="11274" max="11274" width="6.375" customWidth="1"/>
    <col min="11510" max="11510" width="0.125" customWidth="1"/>
    <col min="11511" max="11511" width="24.875" customWidth="1"/>
    <col min="11512" max="11512" width="1.375" customWidth="1"/>
    <col min="11513" max="11513" width="5.375" customWidth="1"/>
    <col min="11514" max="11514" width="4.875" customWidth="1"/>
    <col min="11515" max="11515" width="1.375" customWidth="1"/>
    <col min="11516" max="11516" width="1.875" customWidth="1"/>
    <col min="11517" max="11517" width="5.875" customWidth="1"/>
    <col min="11518" max="11518" width="1.875" customWidth="1"/>
    <col min="11519" max="11519" width="5.875" customWidth="1"/>
    <col min="11520" max="11520" width="7.875" customWidth="1"/>
    <col min="11521" max="11521" width="2.375" customWidth="1"/>
    <col min="11522" max="11522" width="7.875" customWidth="1"/>
    <col min="11523" max="11523" width="2.375" customWidth="1"/>
    <col min="11524" max="11524" width="3.375" customWidth="1"/>
    <col min="11525" max="11525" width="1.875" customWidth="1"/>
    <col min="11526" max="11526" width="16.375" customWidth="1"/>
    <col min="11527" max="11527" width="4.875" customWidth="1"/>
    <col min="11528" max="11528" width="1.875" customWidth="1"/>
    <col min="11529" max="11529" width="2.375" customWidth="1"/>
    <col min="11530" max="11530" width="6.375" customWidth="1"/>
    <col min="11766" max="11766" width="0.125" customWidth="1"/>
    <col min="11767" max="11767" width="24.875" customWidth="1"/>
    <col min="11768" max="11768" width="1.375" customWidth="1"/>
    <col min="11769" max="11769" width="5.375" customWidth="1"/>
    <col min="11770" max="11770" width="4.875" customWidth="1"/>
    <col min="11771" max="11771" width="1.375" customWidth="1"/>
    <col min="11772" max="11772" width="1.875" customWidth="1"/>
    <col min="11773" max="11773" width="5.875" customWidth="1"/>
    <col min="11774" max="11774" width="1.875" customWidth="1"/>
    <col min="11775" max="11775" width="5.875" customWidth="1"/>
    <col min="11776" max="11776" width="7.875" customWidth="1"/>
    <col min="11777" max="11777" width="2.375" customWidth="1"/>
    <col min="11778" max="11778" width="7.875" customWidth="1"/>
    <col min="11779" max="11779" width="2.375" customWidth="1"/>
    <col min="11780" max="11780" width="3.375" customWidth="1"/>
    <col min="11781" max="11781" width="1.875" customWidth="1"/>
    <col min="11782" max="11782" width="16.375" customWidth="1"/>
    <col min="11783" max="11783" width="4.875" customWidth="1"/>
    <col min="11784" max="11784" width="1.875" customWidth="1"/>
    <col min="11785" max="11785" width="2.375" customWidth="1"/>
    <col min="11786" max="11786" width="6.375" customWidth="1"/>
    <col min="12022" max="12022" width="0.125" customWidth="1"/>
    <col min="12023" max="12023" width="24.875" customWidth="1"/>
    <col min="12024" max="12024" width="1.375" customWidth="1"/>
    <col min="12025" max="12025" width="5.375" customWidth="1"/>
    <col min="12026" max="12026" width="4.875" customWidth="1"/>
    <col min="12027" max="12027" width="1.375" customWidth="1"/>
    <col min="12028" max="12028" width="1.875" customWidth="1"/>
    <col min="12029" max="12029" width="5.875" customWidth="1"/>
    <col min="12030" max="12030" width="1.875" customWidth="1"/>
    <col min="12031" max="12031" width="5.875" customWidth="1"/>
    <col min="12032" max="12032" width="7.875" customWidth="1"/>
    <col min="12033" max="12033" width="2.375" customWidth="1"/>
    <col min="12034" max="12034" width="7.875" customWidth="1"/>
    <col min="12035" max="12035" width="2.375" customWidth="1"/>
    <col min="12036" max="12036" width="3.375" customWidth="1"/>
    <col min="12037" max="12037" width="1.875" customWidth="1"/>
    <col min="12038" max="12038" width="16.375" customWidth="1"/>
    <col min="12039" max="12039" width="4.875" customWidth="1"/>
    <col min="12040" max="12040" width="1.875" customWidth="1"/>
    <col min="12041" max="12041" width="2.375" customWidth="1"/>
    <col min="12042" max="12042" width="6.375" customWidth="1"/>
    <col min="12278" max="12278" width="0.125" customWidth="1"/>
    <col min="12279" max="12279" width="24.875" customWidth="1"/>
    <col min="12280" max="12280" width="1.375" customWidth="1"/>
    <col min="12281" max="12281" width="5.375" customWidth="1"/>
    <col min="12282" max="12282" width="4.875" customWidth="1"/>
    <col min="12283" max="12283" width="1.375" customWidth="1"/>
    <col min="12284" max="12284" width="1.875" customWidth="1"/>
    <col min="12285" max="12285" width="5.875" customWidth="1"/>
    <col min="12286" max="12286" width="1.875" customWidth="1"/>
    <col min="12287" max="12287" width="5.875" customWidth="1"/>
    <col min="12288" max="12288" width="7.875" customWidth="1"/>
    <col min="12289" max="12289" width="2.375" customWidth="1"/>
    <col min="12290" max="12290" width="7.875" customWidth="1"/>
    <col min="12291" max="12291" width="2.375" customWidth="1"/>
    <col min="12292" max="12292" width="3.375" customWidth="1"/>
    <col min="12293" max="12293" width="1.875" customWidth="1"/>
    <col min="12294" max="12294" width="16.375" customWidth="1"/>
    <col min="12295" max="12295" width="4.875" customWidth="1"/>
    <col min="12296" max="12296" width="1.875" customWidth="1"/>
    <col min="12297" max="12297" width="2.375" customWidth="1"/>
    <col min="12298" max="12298" width="6.375" customWidth="1"/>
    <col min="12534" max="12534" width="0.125" customWidth="1"/>
    <col min="12535" max="12535" width="24.875" customWidth="1"/>
    <col min="12536" max="12536" width="1.375" customWidth="1"/>
    <col min="12537" max="12537" width="5.375" customWidth="1"/>
    <col min="12538" max="12538" width="4.875" customWidth="1"/>
    <col min="12539" max="12539" width="1.375" customWidth="1"/>
    <col min="12540" max="12540" width="1.875" customWidth="1"/>
    <col min="12541" max="12541" width="5.875" customWidth="1"/>
    <col min="12542" max="12542" width="1.875" customWidth="1"/>
    <col min="12543" max="12543" width="5.875" customWidth="1"/>
    <col min="12544" max="12544" width="7.875" customWidth="1"/>
    <col min="12545" max="12545" width="2.375" customWidth="1"/>
    <col min="12546" max="12546" width="7.875" customWidth="1"/>
    <col min="12547" max="12547" width="2.375" customWidth="1"/>
    <col min="12548" max="12548" width="3.375" customWidth="1"/>
    <col min="12549" max="12549" width="1.875" customWidth="1"/>
    <col min="12550" max="12550" width="16.375" customWidth="1"/>
    <col min="12551" max="12551" width="4.875" customWidth="1"/>
    <col min="12552" max="12552" width="1.875" customWidth="1"/>
    <col min="12553" max="12553" width="2.375" customWidth="1"/>
    <col min="12554" max="12554" width="6.375" customWidth="1"/>
    <col min="12790" max="12790" width="0.125" customWidth="1"/>
    <col min="12791" max="12791" width="24.875" customWidth="1"/>
    <col min="12792" max="12792" width="1.375" customWidth="1"/>
    <col min="12793" max="12793" width="5.375" customWidth="1"/>
    <col min="12794" max="12794" width="4.875" customWidth="1"/>
    <col min="12795" max="12795" width="1.375" customWidth="1"/>
    <col min="12796" max="12796" width="1.875" customWidth="1"/>
    <col min="12797" max="12797" width="5.875" customWidth="1"/>
    <col min="12798" max="12798" width="1.875" customWidth="1"/>
    <col min="12799" max="12799" width="5.875" customWidth="1"/>
    <col min="12800" max="12800" width="7.875" customWidth="1"/>
    <col min="12801" max="12801" width="2.375" customWidth="1"/>
    <col min="12802" max="12802" width="7.875" customWidth="1"/>
    <col min="12803" max="12803" width="2.375" customWidth="1"/>
    <col min="12804" max="12804" width="3.375" customWidth="1"/>
    <col min="12805" max="12805" width="1.875" customWidth="1"/>
    <col min="12806" max="12806" width="16.375" customWidth="1"/>
    <col min="12807" max="12807" width="4.875" customWidth="1"/>
    <col min="12808" max="12808" width="1.875" customWidth="1"/>
    <col min="12809" max="12809" width="2.375" customWidth="1"/>
    <col min="12810" max="12810" width="6.375" customWidth="1"/>
    <col min="13046" max="13046" width="0.125" customWidth="1"/>
    <col min="13047" max="13047" width="24.875" customWidth="1"/>
    <col min="13048" max="13048" width="1.375" customWidth="1"/>
    <col min="13049" max="13049" width="5.375" customWidth="1"/>
    <col min="13050" max="13050" width="4.875" customWidth="1"/>
    <col min="13051" max="13051" width="1.375" customWidth="1"/>
    <col min="13052" max="13052" width="1.875" customWidth="1"/>
    <col min="13053" max="13053" width="5.875" customWidth="1"/>
    <col min="13054" max="13054" width="1.875" customWidth="1"/>
    <col min="13055" max="13055" width="5.875" customWidth="1"/>
    <col min="13056" max="13056" width="7.875" customWidth="1"/>
    <col min="13057" max="13057" width="2.375" customWidth="1"/>
    <col min="13058" max="13058" width="7.875" customWidth="1"/>
    <col min="13059" max="13059" width="2.375" customWidth="1"/>
    <col min="13060" max="13060" width="3.375" customWidth="1"/>
    <col min="13061" max="13061" width="1.875" customWidth="1"/>
    <col min="13062" max="13062" width="16.375" customWidth="1"/>
    <col min="13063" max="13063" width="4.875" customWidth="1"/>
    <col min="13064" max="13064" width="1.875" customWidth="1"/>
    <col min="13065" max="13065" width="2.375" customWidth="1"/>
    <col min="13066" max="13066" width="6.375" customWidth="1"/>
    <col min="13302" max="13302" width="0.125" customWidth="1"/>
    <col min="13303" max="13303" width="24.875" customWidth="1"/>
    <col min="13304" max="13304" width="1.375" customWidth="1"/>
    <col min="13305" max="13305" width="5.375" customWidth="1"/>
    <col min="13306" max="13306" width="4.875" customWidth="1"/>
    <col min="13307" max="13307" width="1.375" customWidth="1"/>
    <col min="13308" max="13308" width="1.875" customWidth="1"/>
    <col min="13309" max="13309" width="5.875" customWidth="1"/>
    <col min="13310" max="13310" width="1.875" customWidth="1"/>
    <col min="13311" max="13311" width="5.875" customWidth="1"/>
    <col min="13312" max="13312" width="7.875" customWidth="1"/>
    <col min="13313" max="13313" width="2.375" customWidth="1"/>
    <col min="13314" max="13314" width="7.875" customWidth="1"/>
    <col min="13315" max="13315" width="2.375" customWidth="1"/>
    <col min="13316" max="13316" width="3.375" customWidth="1"/>
    <col min="13317" max="13317" width="1.875" customWidth="1"/>
    <col min="13318" max="13318" width="16.375" customWidth="1"/>
    <col min="13319" max="13319" width="4.875" customWidth="1"/>
    <col min="13320" max="13320" width="1.875" customWidth="1"/>
    <col min="13321" max="13321" width="2.375" customWidth="1"/>
    <col min="13322" max="13322" width="6.375" customWidth="1"/>
    <col min="13558" max="13558" width="0.125" customWidth="1"/>
    <col min="13559" max="13559" width="24.875" customWidth="1"/>
    <col min="13560" max="13560" width="1.375" customWidth="1"/>
    <col min="13561" max="13561" width="5.375" customWidth="1"/>
    <col min="13562" max="13562" width="4.875" customWidth="1"/>
    <col min="13563" max="13563" width="1.375" customWidth="1"/>
    <col min="13564" max="13564" width="1.875" customWidth="1"/>
    <col min="13565" max="13565" width="5.875" customWidth="1"/>
    <col min="13566" max="13566" width="1.875" customWidth="1"/>
    <col min="13567" max="13567" width="5.875" customWidth="1"/>
    <col min="13568" max="13568" width="7.875" customWidth="1"/>
    <col min="13569" max="13569" width="2.375" customWidth="1"/>
    <col min="13570" max="13570" width="7.875" customWidth="1"/>
    <col min="13571" max="13571" width="2.375" customWidth="1"/>
    <col min="13572" max="13572" width="3.375" customWidth="1"/>
    <col min="13573" max="13573" width="1.875" customWidth="1"/>
    <col min="13574" max="13574" width="16.375" customWidth="1"/>
    <col min="13575" max="13575" width="4.875" customWidth="1"/>
    <col min="13576" max="13576" width="1.875" customWidth="1"/>
    <col min="13577" max="13577" width="2.375" customWidth="1"/>
    <col min="13578" max="13578" width="6.375" customWidth="1"/>
    <col min="13814" max="13814" width="0.125" customWidth="1"/>
    <col min="13815" max="13815" width="24.875" customWidth="1"/>
    <col min="13816" max="13816" width="1.375" customWidth="1"/>
    <col min="13817" max="13817" width="5.375" customWidth="1"/>
    <col min="13818" max="13818" width="4.875" customWidth="1"/>
    <col min="13819" max="13819" width="1.375" customWidth="1"/>
    <col min="13820" max="13820" width="1.875" customWidth="1"/>
    <col min="13821" max="13821" width="5.875" customWidth="1"/>
    <col min="13822" max="13822" width="1.875" customWidth="1"/>
    <col min="13823" max="13823" width="5.875" customWidth="1"/>
    <col min="13824" max="13824" width="7.875" customWidth="1"/>
    <col min="13825" max="13825" width="2.375" customWidth="1"/>
    <col min="13826" max="13826" width="7.875" customWidth="1"/>
    <col min="13827" max="13827" width="2.375" customWidth="1"/>
    <col min="13828" max="13828" width="3.375" customWidth="1"/>
    <col min="13829" max="13829" width="1.875" customWidth="1"/>
    <col min="13830" max="13830" width="16.375" customWidth="1"/>
    <col min="13831" max="13831" width="4.875" customWidth="1"/>
    <col min="13832" max="13832" width="1.875" customWidth="1"/>
    <col min="13833" max="13833" width="2.375" customWidth="1"/>
    <col min="13834" max="13834" width="6.375" customWidth="1"/>
    <col min="14070" max="14070" width="0.125" customWidth="1"/>
    <col min="14071" max="14071" width="24.875" customWidth="1"/>
    <col min="14072" max="14072" width="1.375" customWidth="1"/>
    <col min="14073" max="14073" width="5.375" customWidth="1"/>
    <col min="14074" max="14074" width="4.875" customWidth="1"/>
    <col min="14075" max="14075" width="1.375" customWidth="1"/>
    <col min="14076" max="14076" width="1.875" customWidth="1"/>
    <col min="14077" max="14077" width="5.875" customWidth="1"/>
    <col min="14078" max="14078" width="1.875" customWidth="1"/>
    <col min="14079" max="14079" width="5.875" customWidth="1"/>
    <col min="14080" max="14080" width="7.875" customWidth="1"/>
    <col min="14081" max="14081" width="2.375" customWidth="1"/>
    <col min="14082" max="14082" width="7.875" customWidth="1"/>
    <col min="14083" max="14083" width="2.375" customWidth="1"/>
    <col min="14084" max="14084" width="3.375" customWidth="1"/>
    <col min="14085" max="14085" width="1.875" customWidth="1"/>
    <col min="14086" max="14086" width="16.375" customWidth="1"/>
    <col min="14087" max="14087" width="4.875" customWidth="1"/>
    <col min="14088" max="14088" width="1.875" customWidth="1"/>
    <col min="14089" max="14089" width="2.375" customWidth="1"/>
    <col min="14090" max="14090" width="6.375" customWidth="1"/>
    <col min="14326" max="14326" width="0.125" customWidth="1"/>
    <col min="14327" max="14327" width="24.875" customWidth="1"/>
    <col min="14328" max="14328" width="1.375" customWidth="1"/>
    <col min="14329" max="14329" width="5.375" customWidth="1"/>
    <col min="14330" max="14330" width="4.875" customWidth="1"/>
    <col min="14331" max="14331" width="1.375" customWidth="1"/>
    <col min="14332" max="14332" width="1.875" customWidth="1"/>
    <col min="14333" max="14333" width="5.875" customWidth="1"/>
    <col min="14334" max="14334" width="1.875" customWidth="1"/>
    <col min="14335" max="14335" width="5.875" customWidth="1"/>
    <col min="14336" max="14336" width="7.875" customWidth="1"/>
    <col min="14337" max="14337" width="2.375" customWidth="1"/>
    <col min="14338" max="14338" width="7.875" customWidth="1"/>
    <col min="14339" max="14339" width="2.375" customWidth="1"/>
    <col min="14340" max="14340" width="3.375" customWidth="1"/>
    <col min="14341" max="14341" width="1.875" customWidth="1"/>
    <col min="14342" max="14342" width="16.375" customWidth="1"/>
    <col min="14343" max="14343" width="4.875" customWidth="1"/>
    <col min="14344" max="14344" width="1.875" customWidth="1"/>
    <col min="14345" max="14345" width="2.375" customWidth="1"/>
    <col min="14346" max="14346" width="6.375" customWidth="1"/>
    <col min="14582" max="14582" width="0.125" customWidth="1"/>
    <col min="14583" max="14583" width="24.875" customWidth="1"/>
    <col min="14584" max="14584" width="1.375" customWidth="1"/>
    <col min="14585" max="14585" width="5.375" customWidth="1"/>
    <col min="14586" max="14586" width="4.875" customWidth="1"/>
    <col min="14587" max="14587" width="1.375" customWidth="1"/>
    <col min="14588" max="14588" width="1.875" customWidth="1"/>
    <col min="14589" max="14589" width="5.875" customWidth="1"/>
    <col min="14590" max="14590" width="1.875" customWidth="1"/>
    <col min="14591" max="14591" width="5.875" customWidth="1"/>
    <col min="14592" max="14592" width="7.875" customWidth="1"/>
    <col min="14593" max="14593" width="2.375" customWidth="1"/>
    <col min="14594" max="14594" width="7.875" customWidth="1"/>
    <col min="14595" max="14595" width="2.375" customWidth="1"/>
    <col min="14596" max="14596" width="3.375" customWidth="1"/>
    <col min="14597" max="14597" width="1.875" customWidth="1"/>
    <col min="14598" max="14598" width="16.375" customWidth="1"/>
    <col min="14599" max="14599" width="4.875" customWidth="1"/>
    <col min="14600" max="14600" width="1.875" customWidth="1"/>
    <col min="14601" max="14601" width="2.375" customWidth="1"/>
    <col min="14602" max="14602" width="6.375" customWidth="1"/>
    <col min="14838" max="14838" width="0.125" customWidth="1"/>
    <col min="14839" max="14839" width="24.875" customWidth="1"/>
    <col min="14840" max="14840" width="1.375" customWidth="1"/>
    <col min="14841" max="14841" width="5.375" customWidth="1"/>
    <col min="14842" max="14842" width="4.875" customWidth="1"/>
    <col min="14843" max="14843" width="1.375" customWidth="1"/>
    <col min="14844" max="14844" width="1.875" customWidth="1"/>
    <col min="14845" max="14845" width="5.875" customWidth="1"/>
    <col min="14846" max="14846" width="1.875" customWidth="1"/>
    <col min="14847" max="14847" width="5.875" customWidth="1"/>
    <col min="14848" max="14848" width="7.875" customWidth="1"/>
    <col min="14849" max="14849" width="2.375" customWidth="1"/>
    <col min="14850" max="14850" width="7.875" customWidth="1"/>
    <col min="14851" max="14851" width="2.375" customWidth="1"/>
    <col min="14852" max="14852" width="3.375" customWidth="1"/>
    <col min="14853" max="14853" width="1.875" customWidth="1"/>
    <col min="14854" max="14854" width="16.375" customWidth="1"/>
    <col min="14855" max="14855" width="4.875" customWidth="1"/>
    <col min="14856" max="14856" width="1.875" customWidth="1"/>
    <col min="14857" max="14857" width="2.375" customWidth="1"/>
    <col min="14858" max="14858" width="6.375" customWidth="1"/>
    <col min="15094" max="15094" width="0.125" customWidth="1"/>
    <col min="15095" max="15095" width="24.875" customWidth="1"/>
    <col min="15096" max="15096" width="1.375" customWidth="1"/>
    <col min="15097" max="15097" width="5.375" customWidth="1"/>
    <col min="15098" max="15098" width="4.875" customWidth="1"/>
    <col min="15099" max="15099" width="1.375" customWidth="1"/>
    <col min="15100" max="15100" width="1.875" customWidth="1"/>
    <col min="15101" max="15101" width="5.875" customWidth="1"/>
    <col min="15102" max="15102" width="1.875" customWidth="1"/>
    <col min="15103" max="15103" width="5.875" customWidth="1"/>
    <col min="15104" max="15104" width="7.875" customWidth="1"/>
    <col min="15105" max="15105" width="2.375" customWidth="1"/>
    <col min="15106" max="15106" width="7.875" customWidth="1"/>
    <col min="15107" max="15107" width="2.375" customWidth="1"/>
    <col min="15108" max="15108" width="3.375" customWidth="1"/>
    <col min="15109" max="15109" width="1.875" customWidth="1"/>
    <col min="15110" max="15110" width="16.375" customWidth="1"/>
    <col min="15111" max="15111" width="4.875" customWidth="1"/>
    <col min="15112" max="15112" width="1.875" customWidth="1"/>
    <col min="15113" max="15113" width="2.375" customWidth="1"/>
    <col min="15114" max="15114" width="6.375" customWidth="1"/>
    <col min="15350" max="15350" width="0.125" customWidth="1"/>
    <col min="15351" max="15351" width="24.875" customWidth="1"/>
    <col min="15352" max="15352" width="1.375" customWidth="1"/>
    <col min="15353" max="15353" width="5.375" customWidth="1"/>
    <col min="15354" max="15354" width="4.875" customWidth="1"/>
    <col min="15355" max="15355" width="1.375" customWidth="1"/>
    <col min="15356" max="15356" width="1.875" customWidth="1"/>
    <col min="15357" max="15357" width="5.875" customWidth="1"/>
    <col min="15358" max="15358" width="1.875" customWidth="1"/>
    <col min="15359" max="15359" width="5.875" customWidth="1"/>
    <col min="15360" max="15360" width="7.875" customWidth="1"/>
    <col min="15361" max="15361" width="2.375" customWidth="1"/>
    <col min="15362" max="15362" width="7.875" customWidth="1"/>
    <col min="15363" max="15363" width="2.375" customWidth="1"/>
    <col min="15364" max="15364" width="3.375" customWidth="1"/>
    <col min="15365" max="15365" width="1.875" customWidth="1"/>
    <col min="15366" max="15366" width="16.375" customWidth="1"/>
    <col min="15367" max="15367" width="4.875" customWidth="1"/>
    <col min="15368" max="15368" width="1.875" customWidth="1"/>
    <col min="15369" max="15369" width="2.375" customWidth="1"/>
    <col min="15370" max="15370" width="6.375" customWidth="1"/>
    <col min="15606" max="15606" width="0.125" customWidth="1"/>
    <col min="15607" max="15607" width="24.875" customWidth="1"/>
    <col min="15608" max="15608" width="1.375" customWidth="1"/>
    <col min="15609" max="15609" width="5.375" customWidth="1"/>
    <col min="15610" max="15610" width="4.875" customWidth="1"/>
    <col min="15611" max="15611" width="1.375" customWidth="1"/>
    <col min="15612" max="15612" width="1.875" customWidth="1"/>
    <col min="15613" max="15613" width="5.875" customWidth="1"/>
    <col min="15614" max="15614" width="1.875" customWidth="1"/>
    <col min="15615" max="15615" width="5.875" customWidth="1"/>
    <col min="15616" max="15616" width="7.875" customWidth="1"/>
    <col min="15617" max="15617" width="2.375" customWidth="1"/>
    <col min="15618" max="15618" width="7.875" customWidth="1"/>
    <col min="15619" max="15619" width="2.375" customWidth="1"/>
    <col min="15620" max="15620" width="3.375" customWidth="1"/>
    <col min="15621" max="15621" width="1.875" customWidth="1"/>
    <col min="15622" max="15622" width="16.375" customWidth="1"/>
    <col min="15623" max="15623" width="4.875" customWidth="1"/>
    <col min="15624" max="15624" width="1.875" customWidth="1"/>
    <col min="15625" max="15625" width="2.375" customWidth="1"/>
    <col min="15626" max="15626" width="6.375" customWidth="1"/>
    <col min="15862" max="15862" width="0.125" customWidth="1"/>
    <col min="15863" max="15863" width="24.875" customWidth="1"/>
    <col min="15864" max="15864" width="1.375" customWidth="1"/>
    <col min="15865" max="15865" width="5.375" customWidth="1"/>
    <col min="15866" max="15866" width="4.875" customWidth="1"/>
    <col min="15867" max="15867" width="1.375" customWidth="1"/>
    <col min="15868" max="15868" width="1.875" customWidth="1"/>
    <col min="15869" max="15869" width="5.875" customWidth="1"/>
    <col min="15870" max="15870" width="1.875" customWidth="1"/>
    <col min="15871" max="15871" width="5.875" customWidth="1"/>
    <col min="15872" max="15872" width="7.875" customWidth="1"/>
    <col min="15873" max="15873" width="2.375" customWidth="1"/>
    <col min="15874" max="15874" width="7.875" customWidth="1"/>
    <col min="15875" max="15875" width="2.375" customWidth="1"/>
    <col min="15876" max="15876" width="3.375" customWidth="1"/>
    <col min="15877" max="15877" width="1.875" customWidth="1"/>
    <col min="15878" max="15878" width="16.375" customWidth="1"/>
    <col min="15879" max="15879" width="4.875" customWidth="1"/>
    <col min="15880" max="15880" width="1.875" customWidth="1"/>
    <col min="15881" max="15881" width="2.375" customWidth="1"/>
    <col min="15882" max="15882" width="6.375" customWidth="1"/>
    <col min="16118" max="16118" width="0.125" customWidth="1"/>
    <col min="16119" max="16119" width="24.875" customWidth="1"/>
    <col min="16120" max="16120" width="1.375" customWidth="1"/>
    <col min="16121" max="16121" width="5.375" customWidth="1"/>
    <col min="16122" max="16122" width="4.875" customWidth="1"/>
    <col min="16123" max="16123" width="1.375" customWidth="1"/>
    <col min="16124" max="16124" width="1.875" customWidth="1"/>
    <col min="16125" max="16125" width="5.875" customWidth="1"/>
    <col min="16126" max="16126" width="1.875" customWidth="1"/>
    <col min="16127" max="16127" width="5.875" customWidth="1"/>
    <col min="16128" max="16128" width="7.875" customWidth="1"/>
    <col min="16129" max="16129" width="2.375" customWidth="1"/>
    <col min="16130" max="16130" width="7.875" customWidth="1"/>
    <col min="16131" max="16131" width="2.375" customWidth="1"/>
    <col min="16132" max="16132" width="3.375" customWidth="1"/>
    <col min="16133" max="16133" width="1.875" customWidth="1"/>
    <col min="16134" max="16134" width="16.375" customWidth="1"/>
    <col min="16135" max="16135" width="4.875" customWidth="1"/>
    <col min="16136" max="16136" width="1.875" customWidth="1"/>
    <col min="16137" max="16137" width="2.375" customWidth="1"/>
    <col min="16138" max="16138" width="6.375" customWidth="1"/>
  </cols>
  <sheetData>
    <row r="1" spans="1:21" ht="18" customHeight="1">
      <c r="B1" s="150" t="s">
        <v>6</v>
      </c>
      <c r="C1" s="149"/>
      <c r="D1" s="149"/>
      <c r="E1" s="149"/>
      <c r="F1" s="149"/>
      <c r="G1" s="149"/>
      <c r="H1" s="149"/>
      <c r="I1" s="149"/>
      <c r="J1" s="60" t="s">
        <v>51</v>
      </c>
    </row>
    <row r="2" spans="1:21" ht="11.1" customHeight="1">
      <c r="A2" s="61"/>
      <c r="B2" s="348" t="s">
        <v>2</v>
      </c>
      <c r="C2" s="350" t="s">
        <v>3</v>
      </c>
      <c r="D2" s="351"/>
      <c r="E2" s="351"/>
      <c r="F2" s="351"/>
      <c r="G2" s="351"/>
      <c r="H2" s="351"/>
      <c r="I2" s="351"/>
      <c r="J2" s="352"/>
    </row>
    <row r="3" spans="1:21" ht="11.1" customHeight="1">
      <c r="A3" s="61"/>
      <c r="B3" s="349"/>
      <c r="C3" s="353"/>
      <c r="D3" s="354"/>
      <c r="E3" s="354"/>
      <c r="F3" s="354"/>
      <c r="G3" s="354"/>
      <c r="H3" s="354"/>
      <c r="I3" s="354"/>
      <c r="J3" s="355"/>
    </row>
    <row r="4" spans="1:21" ht="8.25" customHeight="1">
      <c r="A4" s="61" t="s">
        <v>24</v>
      </c>
      <c r="B4" s="33" t="s">
        <v>40</v>
      </c>
      <c r="C4" s="81" t="s">
        <v>24</v>
      </c>
      <c r="D4" s="106" t="s">
        <v>24</v>
      </c>
      <c r="E4" s="110" t="s">
        <v>24</v>
      </c>
      <c r="F4" s="94" t="s">
        <v>24</v>
      </c>
      <c r="G4" s="83" t="s">
        <v>24</v>
      </c>
      <c r="H4" s="111" t="s">
        <v>24</v>
      </c>
      <c r="I4" s="98" t="s">
        <v>24</v>
      </c>
      <c r="J4" s="135" t="s">
        <v>24</v>
      </c>
      <c r="K4" t="s">
        <v>24</v>
      </c>
      <c r="L4" t="s">
        <v>24</v>
      </c>
      <c r="M4" t="s">
        <v>24</v>
      </c>
      <c r="N4" t="s">
        <v>24</v>
      </c>
      <c r="O4" t="s">
        <v>24</v>
      </c>
      <c r="P4" t="s">
        <v>24</v>
      </c>
      <c r="Q4" t="s">
        <v>24</v>
      </c>
      <c r="R4" t="s">
        <v>24</v>
      </c>
      <c r="S4" t="s">
        <v>24</v>
      </c>
      <c r="T4" t="s">
        <v>24</v>
      </c>
      <c r="U4" t="s">
        <v>24</v>
      </c>
    </row>
    <row r="5" spans="1:21" ht="8.25" customHeight="1">
      <c r="A5" s="61" t="s">
        <v>24</v>
      </c>
      <c r="B5" s="33" t="s">
        <v>24</v>
      </c>
      <c r="C5" s="81" t="s">
        <v>13</v>
      </c>
      <c r="D5" s="106" t="s">
        <v>52</v>
      </c>
      <c r="E5" s="110" t="s">
        <v>24</v>
      </c>
      <c r="F5" s="94" t="s">
        <v>14</v>
      </c>
      <c r="G5" s="83" t="s">
        <v>24</v>
      </c>
      <c r="H5" s="111" t="s">
        <v>24</v>
      </c>
      <c r="I5" s="98" t="s">
        <v>24</v>
      </c>
      <c r="J5" s="135" t="s">
        <v>24</v>
      </c>
      <c r="K5" t="s">
        <v>24</v>
      </c>
      <c r="L5" t="s">
        <v>24</v>
      </c>
      <c r="M5" t="s">
        <v>24</v>
      </c>
      <c r="N5" t="s">
        <v>24</v>
      </c>
      <c r="O5" t="s">
        <v>24</v>
      </c>
      <c r="P5" t="s">
        <v>24</v>
      </c>
      <c r="Q5" t="s">
        <v>24</v>
      </c>
      <c r="R5" t="s">
        <v>24</v>
      </c>
      <c r="S5" t="s">
        <v>24</v>
      </c>
      <c r="T5" t="s">
        <v>24</v>
      </c>
      <c r="U5" t="s">
        <v>24</v>
      </c>
    </row>
    <row r="6" spans="1:21" ht="8.25" customHeight="1">
      <c r="A6" s="61" t="s">
        <v>24</v>
      </c>
      <c r="B6" s="34" t="s">
        <v>24</v>
      </c>
      <c r="C6" s="87" t="s">
        <v>24</v>
      </c>
      <c r="D6" s="112" t="s">
        <v>24</v>
      </c>
      <c r="E6" s="123" t="s">
        <v>24</v>
      </c>
      <c r="F6" s="95" t="s">
        <v>24</v>
      </c>
      <c r="G6" s="89" t="s">
        <v>24</v>
      </c>
      <c r="H6" s="124" t="s">
        <v>24</v>
      </c>
      <c r="I6" s="99" t="s">
        <v>24</v>
      </c>
      <c r="J6" s="136" t="s">
        <v>24</v>
      </c>
      <c r="K6" t="s">
        <v>24</v>
      </c>
      <c r="L6" t="s">
        <v>24</v>
      </c>
      <c r="M6" t="s">
        <v>24</v>
      </c>
      <c r="N6" t="s">
        <v>24</v>
      </c>
      <c r="O6" t="s">
        <v>24</v>
      </c>
      <c r="P6" t="s">
        <v>24</v>
      </c>
      <c r="Q6" t="s">
        <v>24</v>
      </c>
      <c r="R6" t="s">
        <v>24</v>
      </c>
      <c r="S6" t="s">
        <v>24</v>
      </c>
      <c r="T6" t="s">
        <v>24</v>
      </c>
      <c r="U6" t="s">
        <v>24</v>
      </c>
    </row>
    <row r="7" spans="1:21" ht="8.25" customHeight="1">
      <c r="A7" s="61" t="s">
        <v>24</v>
      </c>
      <c r="B7" s="33" t="s">
        <v>46</v>
      </c>
      <c r="C7" s="81" t="s">
        <v>24</v>
      </c>
      <c r="D7" s="106" t="s">
        <v>24</v>
      </c>
      <c r="E7" s="110" t="s">
        <v>24</v>
      </c>
      <c r="F7" s="94" t="s">
        <v>24</v>
      </c>
      <c r="G7" s="83" t="s">
        <v>24</v>
      </c>
      <c r="H7" s="111" t="s">
        <v>24</v>
      </c>
      <c r="I7" s="98" t="s">
        <v>24</v>
      </c>
      <c r="J7" s="135" t="s">
        <v>24</v>
      </c>
      <c r="K7" t="s">
        <v>24</v>
      </c>
      <c r="L7" t="s">
        <v>24</v>
      </c>
      <c r="M7" t="s">
        <v>24</v>
      </c>
      <c r="N7" t="s">
        <v>24</v>
      </c>
      <c r="O7" t="s">
        <v>24</v>
      </c>
      <c r="P7" t="s">
        <v>24</v>
      </c>
      <c r="Q7" t="s">
        <v>24</v>
      </c>
      <c r="R7" t="s">
        <v>24</v>
      </c>
      <c r="S7" t="s">
        <v>24</v>
      </c>
      <c r="T7" t="s">
        <v>24</v>
      </c>
      <c r="U7" t="s">
        <v>24</v>
      </c>
    </row>
    <row r="8" spans="1:21" ht="8.25" customHeight="1">
      <c r="A8" s="61" t="s">
        <v>24</v>
      </c>
      <c r="B8" s="33" t="s">
        <v>24</v>
      </c>
      <c r="C8" s="81" t="s">
        <v>13</v>
      </c>
      <c r="D8" s="106" t="s">
        <v>53</v>
      </c>
      <c r="E8" s="110" t="s">
        <v>24</v>
      </c>
      <c r="F8" s="94" t="s">
        <v>14</v>
      </c>
      <c r="G8" s="83" t="s">
        <v>24</v>
      </c>
      <c r="H8" s="111" t="s">
        <v>24</v>
      </c>
      <c r="I8" s="98" t="s">
        <v>24</v>
      </c>
      <c r="J8" s="135" t="s">
        <v>24</v>
      </c>
      <c r="K8" t="s">
        <v>24</v>
      </c>
      <c r="L8" t="s">
        <v>24</v>
      </c>
      <c r="M8" t="s">
        <v>24</v>
      </c>
      <c r="N8" t="s">
        <v>24</v>
      </c>
      <c r="O8" t="s">
        <v>24</v>
      </c>
      <c r="P8" t="s">
        <v>24</v>
      </c>
      <c r="Q8" t="s">
        <v>24</v>
      </c>
      <c r="R8" t="s">
        <v>24</v>
      </c>
      <c r="S8" t="s">
        <v>24</v>
      </c>
      <c r="T8" t="s">
        <v>24</v>
      </c>
      <c r="U8" t="s">
        <v>24</v>
      </c>
    </row>
    <row r="9" spans="1:21" ht="8.25" customHeight="1">
      <c r="A9" s="61" t="s">
        <v>24</v>
      </c>
      <c r="B9" s="34" t="s">
        <v>24</v>
      </c>
      <c r="C9" s="87" t="s">
        <v>24</v>
      </c>
      <c r="D9" s="112" t="s">
        <v>24</v>
      </c>
      <c r="E9" s="123" t="s">
        <v>24</v>
      </c>
      <c r="F9" s="95" t="s">
        <v>24</v>
      </c>
      <c r="G9" s="89" t="s">
        <v>24</v>
      </c>
      <c r="H9" s="124" t="s">
        <v>24</v>
      </c>
      <c r="I9" s="99" t="s">
        <v>24</v>
      </c>
      <c r="J9" s="136" t="s">
        <v>24</v>
      </c>
      <c r="K9" t="s">
        <v>24</v>
      </c>
      <c r="L9" t="s">
        <v>24</v>
      </c>
      <c r="M9" t="s">
        <v>24</v>
      </c>
      <c r="N9" t="s">
        <v>24</v>
      </c>
      <c r="O9" t="s">
        <v>24</v>
      </c>
      <c r="P9" t="s">
        <v>24</v>
      </c>
      <c r="Q9" t="s">
        <v>24</v>
      </c>
      <c r="R9" t="s">
        <v>24</v>
      </c>
      <c r="S9" t="s">
        <v>24</v>
      </c>
      <c r="T9" t="s">
        <v>24</v>
      </c>
      <c r="U9" t="s">
        <v>24</v>
      </c>
    </row>
    <row r="10" spans="1:21" ht="8.25" customHeight="1">
      <c r="A10" s="61"/>
      <c r="B10" s="35"/>
      <c r="C10" s="90"/>
      <c r="D10" s="115"/>
      <c r="E10" s="125"/>
      <c r="F10" s="96"/>
      <c r="G10" s="92"/>
      <c r="H10" s="131"/>
      <c r="I10" s="104"/>
      <c r="J10" s="137"/>
    </row>
    <row r="11" spans="1:21" ht="8.25" customHeight="1">
      <c r="A11" s="61"/>
      <c r="B11" s="33"/>
      <c r="C11" s="81"/>
      <c r="D11" s="106"/>
      <c r="E11" s="110"/>
      <c r="F11" s="94"/>
      <c r="G11" s="83"/>
      <c r="H11" s="111"/>
      <c r="I11" s="98"/>
      <c r="J11" s="135"/>
    </row>
    <row r="12" spans="1:21" ht="8.25" customHeight="1">
      <c r="A12" s="61"/>
      <c r="B12" s="34"/>
      <c r="C12" s="87"/>
      <c r="D12" s="112"/>
      <c r="E12" s="123"/>
      <c r="F12" s="95"/>
      <c r="G12" s="89"/>
      <c r="H12" s="124"/>
      <c r="I12" s="99"/>
      <c r="J12" s="136"/>
    </row>
    <row r="13" spans="1:21" ht="8.25" customHeight="1">
      <c r="A13" s="61"/>
      <c r="B13" s="35" t="s">
        <v>12</v>
      </c>
      <c r="C13" s="90"/>
      <c r="D13" s="115"/>
      <c r="E13" s="125"/>
      <c r="F13" s="96"/>
      <c r="G13" s="92"/>
      <c r="H13" s="131"/>
      <c r="I13" s="104"/>
      <c r="J13" s="137"/>
    </row>
    <row r="14" spans="1:21" ht="8.25" customHeight="1">
      <c r="A14" s="61"/>
      <c r="B14" s="33"/>
      <c r="C14" s="81" t="s">
        <v>13</v>
      </c>
      <c r="D14" s="106">
        <v>0.04</v>
      </c>
      <c r="E14" s="110"/>
      <c r="F14" s="94" t="s">
        <v>14</v>
      </c>
      <c r="G14" s="83"/>
      <c r="H14" s="111"/>
      <c r="I14" s="98"/>
      <c r="J14" s="135"/>
    </row>
    <row r="15" spans="1:21" ht="8.25" customHeight="1">
      <c r="A15" s="61"/>
      <c r="B15" s="34"/>
      <c r="C15" s="87"/>
      <c r="D15" s="112"/>
      <c r="E15" s="123"/>
      <c r="F15" s="95"/>
      <c r="G15" s="89"/>
      <c r="H15" s="124"/>
      <c r="I15" s="99"/>
      <c r="J15" s="136"/>
    </row>
    <row r="16" spans="1:21" ht="8.25" customHeight="1">
      <c r="A16" s="61"/>
      <c r="B16" s="35"/>
      <c r="C16" s="90"/>
      <c r="D16" s="115"/>
      <c r="E16" s="125"/>
      <c r="F16" s="96"/>
      <c r="G16" s="92"/>
      <c r="H16" s="131"/>
      <c r="I16" s="104"/>
      <c r="J16" s="137"/>
    </row>
    <row r="17" spans="1:10" ht="8.25" customHeight="1">
      <c r="A17" s="61"/>
      <c r="B17" s="33"/>
      <c r="C17" s="81"/>
      <c r="D17" s="106"/>
      <c r="E17" s="110"/>
      <c r="F17" s="94"/>
      <c r="G17" s="83"/>
      <c r="H17" s="111"/>
      <c r="I17" s="98"/>
      <c r="J17" s="135"/>
    </row>
    <row r="18" spans="1:10" ht="8.25" customHeight="1">
      <c r="A18" s="61"/>
      <c r="B18" s="34"/>
      <c r="C18" s="87"/>
      <c r="D18" s="112"/>
      <c r="E18" s="123"/>
      <c r="F18" s="95"/>
      <c r="G18" s="89"/>
      <c r="H18" s="124"/>
      <c r="I18" s="99"/>
      <c r="J18" s="136"/>
    </row>
    <row r="19" spans="1:10" ht="8.25" customHeight="1">
      <c r="A19" s="61"/>
      <c r="B19" s="35"/>
      <c r="C19" s="90"/>
      <c r="D19" s="115"/>
      <c r="E19" s="125"/>
      <c r="F19" s="96"/>
      <c r="G19" s="92"/>
      <c r="H19" s="131"/>
      <c r="I19" s="104"/>
      <c r="J19" s="137"/>
    </row>
    <row r="20" spans="1:10" ht="8.25" customHeight="1">
      <c r="A20" s="61"/>
      <c r="B20" s="33"/>
      <c r="C20" s="81"/>
      <c r="D20" s="106"/>
      <c r="E20" s="110"/>
      <c r="F20" s="94"/>
      <c r="G20" s="83"/>
      <c r="H20" s="111"/>
      <c r="I20" s="98"/>
      <c r="J20" s="135"/>
    </row>
    <row r="21" spans="1:10" ht="8.25" customHeight="1">
      <c r="A21" s="61"/>
      <c r="B21" s="34"/>
      <c r="C21" s="87"/>
      <c r="D21" s="112"/>
      <c r="E21" s="123"/>
      <c r="F21" s="95"/>
      <c r="G21" s="89"/>
      <c r="H21" s="124"/>
      <c r="I21" s="99"/>
      <c r="J21" s="136"/>
    </row>
    <row r="22" spans="1:10" ht="8.25" customHeight="1">
      <c r="A22" s="61"/>
      <c r="B22" s="35"/>
      <c r="C22" s="90"/>
      <c r="D22" s="115"/>
      <c r="E22" s="125"/>
      <c r="F22" s="96"/>
      <c r="G22" s="92"/>
      <c r="H22" s="131"/>
      <c r="I22" s="104"/>
      <c r="J22" s="137"/>
    </row>
    <row r="23" spans="1:10" ht="8.25" customHeight="1">
      <c r="A23" s="61"/>
      <c r="B23" s="33"/>
      <c r="C23" s="81"/>
      <c r="D23" s="106"/>
      <c r="E23" s="110"/>
      <c r="F23" s="94"/>
      <c r="G23" s="83"/>
      <c r="H23" s="111"/>
      <c r="I23" s="98"/>
      <c r="J23" s="135"/>
    </row>
    <row r="24" spans="1:10" ht="8.25" customHeight="1">
      <c r="A24" s="61"/>
      <c r="B24" s="34"/>
      <c r="C24" s="87"/>
      <c r="D24" s="112"/>
      <c r="E24" s="123"/>
      <c r="F24" s="95"/>
      <c r="G24" s="89"/>
      <c r="H24" s="124"/>
      <c r="I24" s="99"/>
      <c r="J24" s="136"/>
    </row>
    <row r="25" spans="1:10" ht="8.25" customHeight="1">
      <c r="A25" s="61"/>
      <c r="B25" s="35"/>
      <c r="C25" s="90"/>
      <c r="D25" s="115"/>
      <c r="E25" s="125"/>
      <c r="F25" s="96"/>
      <c r="G25" s="92"/>
      <c r="H25" s="131"/>
      <c r="I25" s="104"/>
      <c r="J25" s="137"/>
    </row>
    <row r="26" spans="1:10" ht="8.25" customHeight="1">
      <c r="A26" s="61"/>
      <c r="B26" s="33"/>
      <c r="C26" s="81"/>
      <c r="D26" s="106"/>
      <c r="E26" s="110"/>
      <c r="F26" s="94"/>
      <c r="G26" s="83"/>
      <c r="H26" s="111"/>
      <c r="I26" s="98"/>
      <c r="J26" s="135"/>
    </row>
    <row r="27" spans="1:10" ht="8.25" customHeight="1">
      <c r="A27" s="61"/>
      <c r="B27" s="34"/>
      <c r="C27" s="87"/>
      <c r="D27" s="112"/>
      <c r="E27" s="123"/>
      <c r="F27" s="95"/>
      <c r="G27" s="89"/>
      <c r="H27" s="124"/>
      <c r="I27" s="99"/>
      <c r="J27" s="136"/>
    </row>
    <row r="28" spans="1:10" ht="8.25" customHeight="1">
      <c r="A28" s="61"/>
      <c r="B28" s="35"/>
      <c r="C28" s="90"/>
      <c r="D28" s="115"/>
      <c r="E28" s="125"/>
      <c r="F28" s="96"/>
      <c r="G28" s="92"/>
      <c r="H28" s="131"/>
      <c r="I28" s="104"/>
      <c r="J28" s="137"/>
    </row>
    <row r="29" spans="1:10" ht="8.25" customHeight="1">
      <c r="A29" s="61"/>
      <c r="B29" s="33"/>
      <c r="C29" s="81"/>
      <c r="D29" s="106"/>
      <c r="E29" s="110"/>
      <c r="F29" s="94"/>
      <c r="G29" s="83"/>
      <c r="H29" s="111"/>
      <c r="I29" s="98"/>
      <c r="J29" s="135"/>
    </row>
    <row r="30" spans="1:10" ht="8.25" customHeight="1">
      <c r="A30" s="61"/>
      <c r="B30" s="34"/>
      <c r="C30" s="87"/>
      <c r="D30" s="112"/>
      <c r="E30" s="123"/>
      <c r="F30" s="95"/>
      <c r="G30" s="89"/>
      <c r="H30" s="124"/>
      <c r="I30" s="99"/>
      <c r="J30" s="136"/>
    </row>
    <row r="31" spans="1:10" ht="8.25" customHeight="1">
      <c r="A31" s="61"/>
      <c r="B31" s="35"/>
      <c r="C31" s="90"/>
      <c r="D31" s="115"/>
      <c r="E31" s="125"/>
      <c r="F31" s="96"/>
      <c r="G31" s="92"/>
      <c r="H31" s="131"/>
      <c r="I31" s="104"/>
      <c r="J31" s="137"/>
    </row>
    <row r="32" spans="1:10" ht="8.25" customHeight="1">
      <c r="A32" s="61"/>
      <c r="B32" s="33"/>
      <c r="C32" s="81"/>
      <c r="D32" s="106"/>
      <c r="E32" s="110"/>
      <c r="F32" s="94"/>
      <c r="G32" s="83"/>
      <c r="H32" s="111"/>
      <c r="I32" s="98"/>
      <c r="J32" s="135"/>
    </row>
    <row r="33" spans="1:10" ht="8.25" customHeight="1">
      <c r="A33" s="61"/>
      <c r="B33" s="34"/>
      <c r="C33" s="87"/>
      <c r="D33" s="112"/>
      <c r="E33" s="123"/>
      <c r="F33" s="95"/>
      <c r="G33" s="89"/>
      <c r="H33" s="124"/>
      <c r="I33" s="99"/>
      <c r="J33" s="136"/>
    </row>
    <row r="34" spans="1:10" ht="8.25" customHeight="1">
      <c r="A34" s="61"/>
      <c r="B34" s="35"/>
      <c r="C34" s="90"/>
      <c r="D34" s="115"/>
      <c r="E34" s="125"/>
      <c r="F34" s="96"/>
      <c r="G34" s="92"/>
      <c r="H34" s="131"/>
      <c r="I34" s="104"/>
      <c r="J34" s="137"/>
    </row>
    <row r="35" spans="1:10" ht="8.25" customHeight="1">
      <c r="A35" s="61"/>
      <c r="B35" s="33"/>
      <c r="C35" s="81"/>
      <c r="D35" s="106"/>
      <c r="E35" s="110"/>
      <c r="F35" s="94"/>
      <c r="G35" s="83"/>
      <c r="H35" s="111"/>
      <c r="I35" s="98"/>
      <c r="J35" s="135"/>
    </row>
    <row r="36" spans="1:10" ht="8.25" customHeight="1">
      <c r="A36" s="61"/>
      <c r="B36" s="34"/>
      <c r="C36" s="87"/>
      <c r="D36" s="112"/>
      <c r="E36" s="123"/>
      <c r="F36" s="95"/>
      <c r="G36" s="89"/>
      <c r="H36" s="124"/>
      <c r="I36" s="99"/>
      <c r="J36" s="136"/>
    </row>
    <row r="37" spans="1:10" ht="8.25" customHeight="1">
      <c r="A37" s="61"/>
      <c r="B37" s="35"/>
      <c r="C37" s="90"/>
      <c r="D37" s="115"/>
      <c r="E37" s="125"/>
      <c r="F37" s="96"/>
      <c r="G37" s="92"/>
      <c r="H37" s="131"/>
      <c r="I37" s="104"/>
      <c r="J37" s="137"/>
    </row>
    <row r="38" spans="1:10" ht="8.25" customHeight="1">
      <c r="A38" s="61"/>
      <c r="B38" s="33"/>
      <c r="C38" s="81"/>
      <c r="D38" s="106"/>
      <c r="E38" s="110"/>
      <c r="F38" s="94"/>
      <c r="G38" s="83"/>
      <c r="H38" s="111"/>
      <c r="I38" s="98"/>
      <c r="J38" s="135"/>
    </row>
    <row r="39" spans="1:10" ht="8.25" customHeight="1">
      <c r="A39" s="61"/>
      <c r="B39" s="34"/>
      <c r="C39" s="87"/>
      <c r="D39" s="112"/>
      <c r="E39" s="123"/>
      <c r="F39" s="95"/>
      <c r="G39" s="89"/>
      <c r="H39" s="124"/>
      <c r="I39" s="99"/>
      <c r="J39" s="136"/>
    </row>
    <row r="40" spans="1:10" ht="8.25" customHeight="1">
      <c r="A40" s="61"/>
      <c r="B40" s="35"/>
      <c r="C40" s="90"/>
      <c r="D40" s="115"/>
      <c r="E40" s="125"/>
      <c r="F40" s="96"/>
      <c r="G40" s="92"/>
      <c r="H40" s="131"/>
      <c r="I40" s="104"/>
      <c r="J40" s="137"/>
    </row>
    <row r="41" spans="1:10" ht="8.25" customHeight="1">
      <c r="A41" s="61"/>
      <c r="B41" s="33"/>
      <c r="C41" s="81"/>
      <c r="D41" s="106"/>
      <c r="E41" s="110"/>
      <c r="F41" s="94"/>
      <c r="G41" s="83"/>
      <c r="H41" s="111"/>
      <c r="I41" s="98"/>
      <c r="J41" s="135"/>
    </row>
    <row r="42" spans="1:10" ht="8.25" customHeight="1">
      <c r="A42" s="61"/>
      <c r="B42" s="34"/>
      <c r="C42" s="87"/>
      <c r="D42" s="112"/>
      <c r="E42" s="123"/>
      <c r="F42" s="95"/>
      <c r="G42" s="89"/>
      <c r="H42" s="124"/>
      <c r="I42" s="99"/>
      <c r="J42" s="136"/>
    </row>
    <row r="43" spans="1:10" ht="8.25" customHeight="1">
      <c r="A43" s="61"/>
      <c r="B43" s="35"/>
      <c r="C43" s="90"/>
      <c r="D43" s="115"/>
      <c r="E43" s="125"/>
      <c r="F43" s="96"/>
      <c r="G43" s="92"/>
      <c r="H43" s="131"/>
      <c r="I43" s="104"/>
      <c r="J43" s="137"/>
    </row>
    <row r="44" spans="1:10" ht="8.25" customHeight="1">
      <c r="A44" s="61"/>
      <c r="B44" s="33"/>
      <c r="C44" s="81"/>
      <c r="D44" s="106"/>
      <c r="E44" s="110"/>
      <c r="F44" s="94"/>
      <c r="G44" s="83"/>
      <c r="H44" s="111"/>
      <c r="I44" s="98"/>
      <c r="J44" s="135"/>
    </row>
    <row r="45" spans="1:10" ht="8.25" customHeight="1">
      <c r="A45" s="61"/>
      <c r="B45" s="34"/>
      <c r="C45" s="87"/>
      <c r="D45" s="112"/>
      <c r="E45" s="123"/>
      <c r="F45" s="95"/>
      <c r="G45" s="89"/>
      <c r="H45" s="124"/>
      <c r="I45" s="99"/>
      <c r="J45" s="136"/>
    </row>
    <row r="46" spans="1:10" ht="8.25" customHeight="1">
      <c r="A46" s="61"/>
      <c r="B46" s="35"/>
      <c r="C46" s="90"/>
      <c r="D46" s="115"/>
      <c r="E46" s="125"/>
      <c r="F46" s="96"/>
      <c r="G46" s="92"/>
      <c r="H46" s="131"/>
      <c r="I46" s="104"/>
      <c r="J46" s="137"/>
    </row>
    <row r="47" spans="1:10" ht="8.25" customHeight="1">
      <c r="A47" s="61"/>
      <c r="B47" s="33"/>
      <c r="C47" s="81"/>
      <c r="D47" s="106"/>
      <c r="E47" s="110"/>
      <c r="F47" s="94"/>
      <c r="G47" s="83"/>
      <c r="H47" s="111"/>
      <c r="I47" s="98"/>
      <c r="J47" s="135"/>
    </row>
    <row r="48" spans="1:10" ht="8.25" customHeight="1">
      <c r="A48" s="61"/>
      <c r="B48" s="71"/>
      <c r="C48" s="93"/>
      <c r="D48" s="120"/>
      <c r="E48" s="129"/>
      <c r="F48" s="97"/>
      <c r="G48" s="62"/>
      <c r="H48" s="132"/>
      <c r="I48" s="105"/>
      <c r="J48" s="138"/>
    </row>
    <row r="49" spans="2:10" ht="20.100000000000001" customHeight="1">
      <c r="B49" s="69"/>
      <c r="C49" s="65"/>
      <c r="D49" s="70"/>
      <c r="E49" s="66"/>
      <c r="F49" s="67"/>
      <c r="G49" s="67"/>
      <c r="H49" s="67"/>
      <c r="I49" s="67"/>
      <c r="J49" s="67"/>
    </row>
    <row r="50" spans="2:10" ht="18" customHeight="1">
      <c r="B50" s="347"/>
      <c r="C50" s="347"/>
      <c r="D50" s="347"/>
      <c r="E50" s="347"/>
      <c r="F50" s="347"/>
      <c r="G50" s="347"/>
      <c r="H50" s="347"/>
      <c r="I50" s="347"/>
      <c r="J50" s="347"/>
    </row>
    <row r="51" spans="2:10" ht="11.1" customHeight="1">
      <c r="B51" s="347"/>
      <c r="C51" s="347"/>
      <c r="D51" s="347"/>
      <c r="E51" s="347"/>
      <c r="F51" s="347"/>
      <c r="G51" s="347"/>
      <c r="H51" s="347"/>
      <c r="I51" s="347"/>
      <c r="J51" s="347"/>
    </row>
    <row r="52" spans="2:10" ht="11.1" customHeight="1">
      <c r="B52" s="347"/>
      <c r="C52" s="347"/>
      <c r="D52" s="347"/>
      <c r="E52" s="347"/>
      <c r="F52" s="347"/>
      <c r="G52" s="347"/>
      <c r="H52" s="347"/>
      <c r="I52" s="347"/>
      <c r="J52" s="347"/>
    </row>
    <row r="53" spans="2:10" ht="8.25" customHeight="1"/>
    <row r="54" spans="2:10" ht="8.25" customHeight="1"/>
    <row r="55" spans="2:10" ht="8.25" customHeight="1"/>
    <row r="56" spans="2:10" ht="8.25" customHeight="1"/>
    <row r="57" spans="2:10" ht="8.25" customHeight="1"/>
    <row r="58" spans="2:10" ht="8.25" customHeight="1"/>
    <row r="59" spans="2:10" ht="8.25" customHeight="1"/>
    <row r="60" spans="2:10" ht="8.25" customHeight="1"/>
    <row r="61" spans="2:10" ht="8.25" customHeight="1"/>
    <row r="62" spans="2:10" ht="8.25" customHeight="1"/>
    <row r="63" spans="2:10" ht="8.25" customHeight="1"/>
    <row r="64" spans="2:10" ht="8.25" customHeight="1"/>
    <row r="65" ht="8.25" customHeight="1"/>
    <row r="66" ht="8.25" customHeight="1"/>
    <row r="67" ht="8.25" customHeight="1"/>
    <row r="68" ht="8.25" customHeight="1"/>
    <row r="69" ht="8.25" customHeight="1"/>
    <row r="70" ht="8.25" customHeight="1"/>
    <row r="71" ht="8.25" customHeight="1"/>
    <row r="72" ht="8.25" customHeight="1"/>
    <row r="73" ht="8.25" customHeight="1"/>
    <row r="74" ht="8.25" customHeight="1"/>
    <row r="75" ht="8.25" customHeight="1"/>
    <row r="76" ht="8.25" customHeight="1"/>
    <row r="77" ht="8.25" customHeight="1"/>
    <row r="78" ht="8.25" customHeight="1"/>
    <row r="79" ht="8.25" customHeight="1"/>
    <row r="80" ht="8.25" customHeight="1"/>
    <row r="81" ht="8.25" customHeight="1"/>
    <row r="82" ht="8.25" customHeight="1"/>
    <row r="83" ht="8.25" customHeight="1"/>
    <row r="84" ht="8.25" customHeight="1"/>
    <row r="85" ht="8.25" customHeight="1"/>
    <row r="86" ht="8.25" customHeight="1"/>
    <row r="87" ht="8.25" customHeight="1"/>
    <row r="88" ht="8.25" customHeight="1"/>
    <row r="89" ht="8.25" customHeight="1"/>
    <row r="90" ht="8.25" customHeight="1"/>
    <row r="91" ht="8.25" customHeight="1"/>
    <row r="92" ht="8.25" customHeight="1"/>
    <row r="93" ht="8.25" customHeight="1"/>
    <row r="94" ht="8.25" customHeight="1"/>
    <row r="95" ht="8.25" customHeight="1"/>
    <row r="96" ht="8.25" customHeight="1"/>
    <row r="97" ht="8.25" customHeight="1"/>
    <row r="98" ht="0.15" customHeight="1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&amp;L08資工第0120030-010号 新館6階他ファンコイルユニット改修工事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6353F-9BE0-4EA0-9FD4-4F4D287D3EE0}">
  <dimension ref="A1:J22"/>
  <sheetViews>
    <sheetView showGridLines="0" showZeros="0" view="pageBreakPreview" zoomScale="75" zoomScaleNormal="75" zoomScaleSheetLayoutView="75" workbookViewId="0">
      <selection activeCell="G4" sqref="G4:J21"/>
    </sheetView>
  </sheetViews>
  <sheetFormatPr defaultColWidth="10.125" defaultRowHeight="13.2"/>
  <cols>
    <col min="1" max="1" width="30" style="170" customWidth="1"/>
    <col min="2" max="2" width="18.75" style="170" customWidth="1"/>
    <col min="3" max="3" width="12" style="201" customWidth="1"/>
    <col min="4" max="4" width="10.875" style="170" customWidth="1"/>
    <col min="5" max="5" width="9.75" style="170" customWidth="1"/>
    <col min="6" max="6" width="14.25" style="202" customWidth="1"/>
    <col min="7" max="7" width="18.75" style="202" customWidth="1"/>
    <col min="8" max="8" width="17.75" style="170" customWidth="1"/>
    <col min="9" max="9" width="5.875" style="170" customWidth="1"/>
    <col min="10" max="10" width="9.75" style="170" customWidth="1"/>
    <col min="11" max="16384" width="10.125" style="170"/>
  </cols>
  <sheetData>
    <row r="1" spans="1:10" ht="27.9" customHeight="1">
      <c r="A1" s="166" t="s">
        <v>54</v>
      </c>
      <c r="B1" s="167" t="s">
        <v>55</v>
      </c>
      <c r="C1" s="168"/>
      <c r="D1" s="166" t="s">
        <v>56</v>
      </c>
      <c r="E1" s="166" t="s">
        <v>57</v>
      </c>
      <c r="F1" s="169" t="s">
        <v>58</v>
      </c>
      <c r="G1" s="169" t="s">
        <v>59</v>
      </c>
      <c r="H1" s="356" t="s">
        <v>60</v>
      </c>
      <c r="I1" s="356"/>
      <c r="J1" s="356"/>
    </row>
    <row r="2" spans="1:10" ht="24.9" customHeight="1">
      <c r="A2" s="357" t="s">
        <v>61</v>
      </c>
      <c r="B2" s="358"/>
      <c r="C2" s="172"/>
      <c r="D2" s="173"/>
      <c r="E2" s="166"/>
      <c r="F2" s="174"/>
      <c r="G2" s="175">
        <f>F2*D2</f>
        <v>0</v>
      </c>
      <c r="H2" s="176"/>
      <c r="I2" s="177"/>
      <c r="J2" s="178"/>
    </row>
    <row r="3" spans="1:10" ht="24.9" customHeight="1">
      <c r="A3" s="179"/>
      <c r="B3" s="171"/>
      <c r="C3" s="172"/>
      <c r="D3" s="173"/>
      <c r="E3" s="166"/>
      <c r="F3" s="174"/>
      <c r="G3" s="175">
        <f>F3*D3</f>
        <v>0</v>
      </c>
      <c r="H3" s="176"/>
      <c r="I3" s="177"/>
      <c r="J3" s="178"/>
    </row>
    <row r="4" spans="1:10" ht="24.9" customHeight="1">
      <c r="A4" s="180" t="s">
        <v>62</v>
      </c>
      <c r="B4" s="171"/>
      <c r="C4" s="172"/>
      <c r="D4" s="173">
        <v>1</v>
      </c>
      <c r="E4" s="166" t="s">
        <v>64</v>
      </c>
      <c r="F4" s="174">
        <f>SUM('A1'!G20)</f>
        <v>0</v>
      </c>
      <c r="G4" s="175"/>
      <c r="H4" s="181"/>
      <c r="I4" s="177"/>
      <c r="J4" s="178"/>
    </row>
    <row r="5" spans="1:10" ht="24.9" customHeight="1">
      <c r="A5" s="180" t="s">
        <v>65</v>
      </c>
      <c r="B5" s="171"/>
      <c r="C5" s="172"/>
      <c r="D5" s="173">
        <v>1</v>
      </c>
      <c r="E5" s="166" t="s">
        <v>64</v>
      </c>
      <c r="F5" s="174">
        <f>SUM('A2'!G20)</f>
        <v>0</v>
      </c>
      <c r="G5" s="175"/>
      <c r="H5" s="181"/>
      <c r="I5" s="182"/>
      <c r="J5" s="178"/>
    </row>
    <row r="6" spans="1:10" ht="24.9" customHeight="1">
      <c r="A6" s="180" t="s">
        <v>66</v>
      </c>
      <c r="B6" s="171"/>
      <c r="C6" s="172"/>
      <c r="D6" s="173">
        <v>1</v>
      </c>
      <c r="E6" s="166" t="s">
        <v>64</v>
      </c>
      <c r="F6" s="174">
        <f>SUM('A3'!G20)</f>
        <v>0</v>
      </c>
      <c r="G6" s="175"/>
      <c r="H6" s="181"/>
      <c r="I6" s="183"/>
      <c r="J6" s="184"/>
    </row>
    <row r="7" spans="1:10" ht="24.9" customHeight="1">
      <c r="A7" s="185" t="s">
        <v>67</v>
      </c>
      <c r="B7" s="186"/>
      <c r="C7" s="172"/>
      <c r="D7" s="173">
        <v>1</v>
      </c>
      <c r="E7" s="166" t="s">
        <v>64</v>
      </c>
      <c r="F7" s="174">
        <f>SUM('A4'!G20)</f>
        <v>0</v>
      </c>
      <c r="G7" s="175"/>
      <c r="H7" s="187"/>
      <c r="I7" s="188"/>
      <c r="J7" s="189"/>
    </row>
    <row r="8" spans="1:10" ht="24.9" customHeight="1">
      <c r="A8" s="180" t="s">
        <v>68</v>
      </c>
      <c r="B8" s="186"/>
      <c r="C8" s="172"/>
      <c r="D8" s="173">
        <v>1</v>
      </c>
      <c r="E8" s="166" t="s">
        <v>64</v>
      </c>
      <c r="F8" s="174">
        <f>SUM('A5'!G20)</f>
        <v>0</v>
      </c>
      <c r="G8" s="175"/>
      <c r="H8" s="190"/>
      <c r="I8" s="359"/>
      <c r="J8" s="360"/>
    </row>
    <row r="9" spans="1:10" ht="24.9" customHeight="1">
      <c r="A9" s="180" t="s">
        <v>69</v>
      </c>
      <c r="B9" s="186"/>
      <c r="C9" s="172"/>
      <c r="D9" s="173">
        <v>1</v>
      </c>
      <c r="E9" s="166" t="s">
        <v>64</v>
      </c>
      <c r="F9" s="174">
        <f>SUM('A6'!G20)</f>
        <v>0</v>
      </c>
      <c r="G9" s="191"/>
      <c r="H9" s="176"/>
      <c r="I9" s="361"/>
      <c r="J9" s="362"/>
    </row>
    <row r="10" spans="1:10" ht="24.9" customHeight="1">
      <c r="A10" s="180" t="s">
        <v>70</v>
      </c>
      <c r="B10" s="186"/>
      <c r="C10" s="172"/>
      <c r="D10" s="173">
        <v>1</v>
      </c>
      <c r="E10" s="166" t="s">
        <v>64</v>
      </c>
      <c r="F10" s="174">
        <f>SUM('A7'!G20)</f>
        <v>0</v>
      </c>
      <c r="G10" s="175"/>
      <c r="H10" s="181"/>
      <c r="I10" s="192"/>
      <c r="J10" s="189"/>
    </row>
    <row r="11" spans="1:10" ht="24.9" customHeight="1">
      <c r="A11" s="180"/>
      <c r="B11" s="186"/>
      <c r="C11" s="172"/>
      <c r="D11" s="173"/>
      <c r="E11" s="166"/>
      <c r="F11" s="174"/>
      <c r="G11" s="175"/>
      <c r="H11" s="181"/>
      <c r="I11" s="192"/>
      <c r="J11" s="189"/>
    </row>
    <row r="12" spans="1:10" ht="24.9" customHeight="1">
      <c r="A12" s="193"/>
      <c r="B12" s="171"/>
      <c r="C12" s="172"/>
      <c r="D12" s="194"/>
      <c r="E12" s="166"/>
      <c r="F12" s="174"/>
      <c r="G12" s="175"/>
      <c r="H12" s="181"/>
      <c r="I12" s="192"/>
      <c r="J12" s="189"/>
    </row>
    <row r="13" spans="1:10" ht="24.9" customHeight="1">
      <c r="A13" s="193"/>
      <c r="B13" s="186"/>
      <c r="C13" s="172"/>
      <c r="D13" s="194"/>
      <c r="E13" s="166"/>
      <c r="F13" s="174"/>
      <c r="G13" s="175"/>
      <c r="H13" s="181"/>
      <c r="I13" s="192"/>
      <c r="J13" s="189"/>
    </row>
    <row r="14" spans="1:10" ht="24.9" customHeight="1">
      <c r="A14" s="193"/>
      <c r="B14" s="195"/>
      <c r="C14" s="172"/>
      <c r="D14" s="194"/>
      <c r="E14" s="166"/>
      <c r="F14" s="174"/>
      <c r="G14" s="175"/>
      <c r="H14" s="181"/>
      <c r="I14" s="192"/>
      <c r="J14" s="189"/>
    </row>
    <row r="15" spans="1:10" ht="24.9" customHeight="1">
      <c r="A15" s="193"/>
      <c r="B15" s="181"/>
      <c r="C15" s="172"/>
      <c r="D15" s="194"/>
      <c r="E15" s="166"/>
      <c r="F15" s="174"/>
      <c r="G15" s="175"/>
      <c r="H15" s="181"/>
      <c r="I15" s="192"/>
      <c r="J15" s="189"/>
    </row>
    <row r="16" spans="1:10" ht="24.9" customHeight="1">
      <c r="A16" s="193"/>
      <c r="B16" s="195"/>
      <c r="C16" s="172"/>
      <c r="D16" s="194"/>
      <c r="E16" s="166"/>
      <c r="F16" s="174"/>
      <c r="G16" s="196"/>
      <c r="H16" s="181"/>
      <c r="I16" s="192"/>
      <c r="J16" s="189"/>
    </row>
    <row r="17" spans="1:10" ht="24.9" customHeight="1">
      <c r="A17" s="193"/>
      <c r="B17" s="195"/>
      <c r="C17" s="172"/>
      <c r="D17" s="194"/>
      <c r="E17" s="166"/>
      <c r="F17" s="174"/>
      <c r="G17" s="175"/>
      <c r="H17" s="181"/>
      <c r="I17" s="192"/>
      <c r="J17" s="189"/>
    </row>
    <row r="18" spans="1:10" ht="24.9" customHeight="1">
      <c r="A18" s="193"/>
      <c r="B18" s="181"/>
      <c r="C18" s="172"/>
      <c r="D18" s="194"/>
      <c r="E18" s="166"/>
      <c r="F18" s="174"/>
      <c r="G18" s="175"/>
      <c r="H18" s="181"/>
      <c r="I18" s="192"/>
      <c r="J18" s="189"/>
    </row>
    <row r="19" spans="1:10" ht="24.9" customHeight="1">
      <c r="A19" s="193"/>
      <c r="B19" s="181"/>
      <c r="C19" s="172"/>
      <c r="D19" s="194"/>
      <c r="E19" s="166"/>
      <c r="F19" s="174"/>
      <c r="G19" s="175"/>
      <c r="H19" s="181"/>
      <c r="I19" s="197"/>
      <c r="J19" s="189"/>
    </row>
    <row r="20" spans="1:10" ht="24.9" customHeight="1">
      <c r="A20" s="193"/>
      <c r="B20" s="171"/>
      <c r="C20" s="172"/>
      <c r="D20" s="194"/>
      <c r="E20" s="166"/>
      <c r="F20" s="174"/>
      <c r="G20" s="175"/>
      <c r="H20" s="198"/>
      <c r="I20" s="363"/>
      <c r="J20" s="364"/>
    </row>
    <row r="21" spans="1:10" ht="24.9" customHeight="1">
      <c r="A21" s="179" t="s">
        <v>71</v>
      </c>
      <c r="B21" s="181"/>
      <c r="C21" s="172"/>
      <c r="D21" s="194"/>
      <c r="E21" s="166"/>
      <c r="F21" s="174"/>
      <c r="G21" s="175"/>
      <c r="H21" s="200"/>
      <c r="I21" s="365"/>
      <c r="J21" s="366"/>
    </row>
    <row r="22" spans="1:10" ht="24.9" customHeight="1">
      <c r="A22" s="180"/>
      <c r="B22" s="171"/>
      <c r="C22" s="172"/>
      <c r="D22" s="194"/>
      <c r="E22" s="166"/>
      <c r="F22" s="174"/>
      <c r="G22" s="175"/>
      <c r="H22" s="181"/>
      <c r="I22" s="177"/>
      <c r="J22" s="178"/>
    </row>
  </sheetData>
  <mergeCells count="6">
    <mergeCell ref="I21:J21"/>
    <mergeCell ref="H1:J1"/>
    <mergeCell ref="A2:B2"/>
    <mergeCell ref="I8:J8"/>
    <mergeCell ref="I9:J9"/>
    <mergeCell ref="I20:J20"/>
  </mergeCells>
  <phoneticPr fontId="5"/>
  <conditionalFormatting sqref="F2:F22">
    <cfRule type="expression" dxfId="50" priority="1" stopIfTrue="1">
      <formula>D2=1</formula>
    </cfRule>
  </conditionalFormatting>
  <pageMargins left="0.78700000000000003" right="0.78700000000000003" top="0.98399999999999999" bottom="0.65" header="0.51200000000000001" footer="0.51200000000000001"/>
  <pageSetup paperSize="9" scale="9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87EEE-9E85-4AAF-85C1-84279E550D82}">
  <sheetPr>
    <pageSetUpPr fitToPage="1"/>
  </sheetPr>
  <dimension ref="A1:O21"/>
  <sheetViews>
    <sheetView showGridLines="0" showZeros="0" view="pageBreakPreview" zoomScale="75" zoomScaleNormal="75" zoomScaleSheetLayoutView="75" workbookViewId="0">
      <selection activeCell="K12" sqref="K12:Q15"/>
    </sheetView>
  </sheetViews>
  <sheetFormatPr defaultColWidth="10.125" defaultRowHeight="13.2"/>
  <cols>
    <col min="1" max="1" width="30" style="203" customWidth="1"/>
    <col min="2" max="2" width="18.75" style="203" customWidth="1"/>
    <col min="3" max="3" width="12" style="215" customWidth="1"/>
    <col min="4" max="4" width="10.875" style="203" customWidth="1"/>
    <col min="5" max="5" width="9.75" style="203" customWidth="1"/>
    <col min="6" max="6" width="14.25" style="216" customWidth="1"/>
    <col min="7" max="7" width="18.75" style="216" customWidth="1"/>
    <col min="8" max="8" width="13.125" style="203" customWidth="1"/>
    <col min="9" max="9" width="11.25" style="203" customWidth="1"/>
    <col min="10" max="10" width="9.75" style="203" customWidth="1"/>
    <col min="11" max="16384" width="10.125" style="203"/>
  </cols>
  <sheetData>
    <row r="1" spans="1:15" ht="27.9" customHeight="1">
      <c r="A1" s="166" t="s">
        <v>54</v>
      </c>
      <c r="B1" s="167" t="s">
        <v>55</v>
      </c>
      <c r="C1" s="168"/>
      <c r="D1" s="166" t="s">
        <v>56</v>
      </c>
      <c r="E1" s="166" t="s">
        <v>57</v>
      </c>
      <c r="F1" s="169" t="s">
        <v>58</v>
      </c>
      <c r="G1" s="169" t="s">
        <v>59</v>
      </c>
      <c r="H1" s="356" t="s">
        <v>60</v>
      </c>
      <c r="I1" s="356"/>
      <c r="J1" s="356"/>
    </row>
    <row r="2" spans="1:15" ht="24.9" customHeight="1">
      <c r="A2" s="180" t="str">
        <f>A.空調換気設備!A4</f>
        <v>1.空調設備</v>
      </c>
      <c r="B2" s="171"/>
      <c r="C2" s="172"/>
      <c r="D2" s="173"/>
      <c r="E2" s="166"/>
      <c r="F2" s="174"/>
      <c r="G2" s="175">
        <f>F2*D2</f>
        <v>0</v>
      </c>
      <c r="H2" s="176"/>
      <c r="I2" s="177"/>
      <c r="J2" s="178"/>
    </row>
    <row r="3" spans="1:15" ht="24.9" customHeight="1">
      <c r="A3" s="179"/>
      <c r="B3" s="171"/>
      <c r="C3" s="172"/>
      <c r="D3" s="173"/>
      <c r="E3" s="166"/>
      <c r="F3" s="174"/>
      <c r="G3" s="175">
        <f>F3*D3</f>
        <v>0</v>
      </c>
      <c r="H3" s="176"/>
      <c r="I3" s="177"/>
      <c r="J3" s="178"/>
    </row>
    <row r="4" spans="1:15" ht="24.9" customHeight="1">
      <c r="A4" s="180" t="s">
        <v>72</v>
      </c>
      <c r="B4" s="204" t="s">
        <v>73</v>
      </c>
      <c r="C4" s="172"/>
      <c r="D4" s="173">
        <v>80</v>
      </c>
      <c r="E4" s="166" t="s">
        <v>74</v>
      </c>
      <c r="F4" s="174"/>
      <c r="G4" s="175"/>
      <c r="H4" s="181"/>
      <c r="I4" s="177"/>
      <c r="J4" s="178"/>
    </row>
    <row r="5" spans="1:15" ht="24.9" customHeight="1">
      <c r="A5" s="180" t="s">
        <v>75</v>
      </c>
      <c r="B5" s="171" t="s">
        <v>76</v>
      </c>
      <c r="C5" s="172"/>
      <c r="D5" s="173">
        <f>D4</f>
        <v>80</v>
      </c>
      <c r="E5" s="166" t="s">
        <v>74</v>
      </c>
      <c r="F5" s="174"/>
      <c r="G5" s="175"/>
      <c r="H5" s="181"/>
      <c r="I5" s="177"/>
      <c r="J5" s="178"/>
    </row>
    <row r="6" spans="1:15" ht="24.9" customHeight="1">
      <c r="A6" s="180" t="s">
        <v>77</v>
      </c>
      <c r="B6" s="171" t="s">
        <v>78</v>
      </c>
      <c r="C6" s="172"/>
      <c r="D6" s="173">
        <f>D4</f>
        <v>80</v>
      </c>
      <c r="E6" s="166" t="s">
        <v>74</v>
      </c>
      <c r="F6" s="174"/>
      <c r="G6" s="175"/>
      <c r="H6" s="181"/>
      <c r="I6" s="177"/>
      <c r="J6" s="178"/>
    </row>
    <row r="7" spans="1:15" ht="24.9" customHeight="1">
      <c r="A7" s="180" t="s">
        <v>79</v>
      </c>
      <c r="B7" s="204" t="s">
        <v>80</v>
      </c>
      <c r="C7" s="172"/>
      <c r="D7" s="173">
        <v>8</v>
      </c>
      <c r="E7" s="166" t="s">
        <v>74</v>
      </c>
      <c r="F7" s="174"/>
      <c r="G7" s="175"/>
      <c r="H7" s="181"/>
      <c r="I7" s="177"/>
      <c r="J7" s="178"/>
    </row>
    <row r="8" spans="1:15" ht="24.9" customHeight="1">
      <c r="A8" s="180" t="s">
        <v>75</v>
      </c>
      <c r="B8" s="171" t="s">
        <v>76</v>
      </c>
      <c r="C8" s="172"/>
      <c r="D8" s="173">
        <f>D7</f>
        <v>8</v>
      </c>
      <c r="E8" s="166" t="s">
        <v>74</v>
      </c>
      <c r="F8" s="174"/>
      <c r="G8" s="175"/>
      <c r="H8" s="181"/>
      <c r="I8" s="177"/>
      <c r="J8" s="178"/>
    </row>
    <row r="9" spans="1:15" ht="24.9" customHeight="1">
      <c r="A9" s="180" t="s">
        <v>77</v>
      </c>
      <c r="B9" s="171" t="s">
        <v>78</v>
      </c>
      <c r="C9" s="172"/>
      <c r="D9" s="173">
        <f>D7</f>
        <v>8</v>
      </c>
      <c r="E9" s="166" t="s">
        <v>74</v>
      </c>
      <c r="F9" s="174"/>
      <c r="G9" s="175"/>
      <c r="H9" s="181"/>
      <c r="I9" s="177"/>
      <c r="J9" s="178"/>
    </row>
    <row r="10" spans="1:15" ht="24.9" customHeight="1">
      <c r="A10" s="180" t="s">
        <v>81</v>
      </c>
      <c r="B10" s="204" t="s">
        <v>82</v>
      </c>
      <c r="C10" s="172"/>
      <c r="D10" s="173">
        <v>10</v>
      </c>
      <c r="E10" s="166" t="s">
        <v>74</v>
      </c>
      <c r="F10" s="174"/>
      <c r="G10" s="175"/>
      <c r="H10" s="181"/>
      <c r="I10" s="177"/>
      <c r="J10" s="178"/>
      <c r="K10" s="205"/>
    </row>
    <row r="11" spans="1:15" ht="24.9" customHeight="1">
      <c r="A11" s="206" t="s">
        <v>83</v>
      </c>
      <c r="B11" s="204" t="s">
        <v>84</v>
      </c>
      <c r="C11" s="207">
        <v>20</v>
      </c>
      <c r="D11" s="191">
        <v>358</v>
      </c>
      <c r="E11" s="166" t="s">
        <v>85</v>
      </c>
      <c r="F11" s="174"/>
      <c r="G11" s="175"/>
      <c r="H11" s="181"/>
      <c r="I11" s="177"/>
      <c r="J11" s="178"/>
    </row>
    <row r="12" spans="1:15" ht="24.9" customHeight="1">
      <c r="A12" s="208" t="s">
        <v>86</v>
      </c>
      <c r="B12" s="204" t="s">
        <v>87</v>
      </c>
      <c r="C12" s="209">
        <v>25</v>
      </c>
      <c r="D12" s="191">
        <v>201</v>
      </c>
      <c r="E12" s="166" t="s">
        <v>85</v>
      </c>
      <c r="F12" s="174"/>
      <c r="G12" s="175"/>
      <c r="H12" s="181"/>
      <c r="I12" s="177"/>
      <c r="J12" s="178"/>
      <c r="L12" s="210"/>
      <c r="M12" s="210"/>
      <c r="N12" s="210"/>
      <c r="O12" s="210"/>
    </row>
    <row r="13" spans="1:15" ht="24.9" customHeight="1">
      <c r="A13" s="208" t="s">
        <v>88</v>
      </c>
      <c r="B13" s="211" t="s">
        <v>89</v>
      </c>
      <c r="C13" s="209">
        <v>65</v>
      </c>
      <c r="D13" s="191">
        <v>12</v>
      </c>
      <c r="E13" s="166" t="s">
        <v>90</v>
      </c>
      <c r="F13" s="174"/>
      <c r="G13" s="175"/>
      <c r="H13" s="181"/>
      <c r="I13" s="177"/>
      <c r="J13" s="178"/>
      <c r="L13" s="212"/>
      <c r="M13" s="212"/>
      <c r="N13" s="212"/>
      <c r="O13" s="212"/>
    </row>
    <row r="14" spans="1:15" ht="24.9" customHeight="1">
      <c r="A14" s="208" t="s">
        <v>91</v>
      </c>
      <c r="B14" s="204" t="s">
        <v>92</v>
      </c>
      <c r="C14" s="209">
        <f>C13</f>
        <v>65</v>
      </c>
      <c r="D14" s="191">
        <f>ROUNDDOWN(D13*2,0)</f>
        <v>24</v>
      </c>
      <c r="E14" s="166" t="s">
        <v>94</v>
      </c>
      <c r="F14" s="174"/>
      <c r="G14" s="175"/>
      <c r="H14" s="181"/>
      <c r="I14" s="213"/>
      <c r="J14" s="178"/>
      <c r="L14" s="210"/>
      <c r="M14" s="212"/>
      <c r="N14" s="212"/>
      <c r="O14" s="212"/>
    </row>
    <row r="15" spans="1:15" ht="24.9" customHeight="1">
      <c r="A15" s="208" t="s">
        <v>95</v>
      </c>
      <c r="B15" s="171" t="str">
        <f>'A空調換気明細書①～⑤'!A2</f>
        <v>明細①</v>
      </c>
      <c r="C15" s="172"/>
      <c r="D15" s="173">
        <v>1</v>
      </c>
      <c r="E15" s="166" t="s">
        <v>63</v>
      </c>
      <c r="F15" s="174"/>
      <c r="G15" s="175"/>
      <c r="H15" s="181"/>
      <c r="I15" s="177"/>
      <c r="J15" s="178"/>
    </row>
    <row r="16" spans="1:15" ht="24.9" customHeight="1">
      <c r="A16" s="208" t="s">
        <v>96</v>
      </c>
      <c r="B16" s="171" t="str">
        <f>'A空調換気明細書①～⑤'!A8</f>
        <v>明細②</v>
      </c>
      <c r="C16" s="214"/>
      <c r="D16" s="173">
        <v>1</v>
      </c>
      <c r="E16" s="166" t="s">
        <v>63</v>
      </c>
      <c r="F16" s="174"/>
      <c r="G16" s="175"/>
      <c r="H16" s="181"/>
      <c r="I16" s="177"/>
      <c r="J16" s="178"/>
    </row>
    <row r="17" spans="1:10" ht="24.9" customHeight="1">
      <c r="A17" s="208" t="s">
        <v>97</v>
      </c>
      <c r="B17" s="171" t="str">
        <f>'A空調換気明細書①～⑤'!A14</f>
        <v>明細③</v>
      </c>
      <c r="C17" s="172"/>
      <c r="D17" s="173">
        <v>1</v>
      </c>
      <c r="E17" s="166" t="s">
        <v>63</v>
      </c>
      <c r="F17" s="174"/>
      <c r="G17" s="175"/>
      <c r="H17" s="181"/>
      <c r="I17" s="177"/>
      <c r="J17" s="178"/>
    </row>
    <row r="18" spans="1:10" ht="24.9" customHeight="1">
      <c r="A18" s="208" t="s">
        <v>98</v>
      </c>
      <c r="B18" s="171" t="str">
        <f>'A空調換気明細書①～⑤'!A19</f>
        <v>明細④</v>
      </c>
      <c r="C18" s="214"/>
      <c r="D18" s="173">
        <v>1</v>
      </c>
      <c r="E18" s="166" t="s">
        <v>63</v>
      </c>
      <c r="F18" s="174"/>
      <c r="G18" s="175"/>
      <c r="H18" s="181"/>
      <c r="I18" s="177"/>
      <c r="J18" s="178"/>
    </row>
    <row r="19" spans="1:10" ht="24.9" customHeight="1">
      <c r="A19" s="208" t="s">
        <v>99</v>
      </c>
      <c r="B19" s="171" t="str">
        <f>'A空調換気明細書①～⑤'!A26</f>
        <v>明細⑤</v>
      </c>
      <c r="C19" s="172"/>
      <c r="D19" s="173">
        <v>1</v>
      </c>
      <c r="E19" s="166" t="s">
        <v>63</v>
      </c>
      <c r="F19" s="174"/>
      <c r="G19" s="175"/>
      <c r="H19" s="181"/>
      <c r="I19" s="177"/>
      <c r="J19" s="178"/>
    </row>
    <row r="20" spans="1:10" ht="24.9" customHeight="1">
      <c r="A20" s="179" t="s">
        <v>71</v>
      </c>
      <c r="B20" s="204"/>
      <c r="C20" s="172"/>
      <c r="D20" s="194"/>
      <c r="E20" s="166"/>
      <c r="F20" s="174"/>
      <c r="G20" s="175"/>
      <c r="H20" s="181"/>
      <c r="I20" s="177"/>
      <c r="J20" s="178"/>
    </row>
    <row r="21" spans="1:10" ht="24.9" customHeight="1">
      <c r="A21" s="180"/>
      <c r="B21" s="204"/>
      <c r="C21" s="172"/>
      <c r="D21" s="194"/>
      <c r="E21" s="166"/>
      <c r="F21" s="174"/>
      <c r="G21" s="175"/>
      <c r="H21" s="181"/>
      <c r="I21" s="177"/>
      <c r="J21" s="178"/>
    </row>
  </sheetData>
  <mergeCells count="1">
    <mergeCell ref="H1:J1"/>
  </mergeCells>
  <phoneticPr fontId="5"/>
  <conditionalFormatting sqref="F2:F4 F21">
    <cfRule type="expression" dxfId="49" priority="2" stopIfTrue="1">
      <formula>D2=1</formula>
    </cfRule>
  </conditionalFormatting>
  <conditionalFormatting sqref="F15:F19">
    <cfRule type="expression" dxfId="48" priority="1">
      <formula>D15=1</formula>
    </cfRule>
  </conditionalFormatting>
  <pageMargins left="0.78740157480314965" right="0.78740157480314965" top="0.98425196850393704" bottom="0.6692913385826772" header="0.51181102362204722" footer="0.51181102362204722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99FFE-64A8-4A8D-BCC2-FC3162B8AB94}">
  <sheetPr>
    <pageSetUpPr fitToPage="1"/>
  </sheetPr>
  <dimension ref="A1:J21"/>
  <sheetViews>
    <sheetView showGridLines="0" showZeros="0" view="pageBreakPreview" zoomScaleNormal="75" zoomScaleSheetLayoutView="100" workbookViewId="0">
      <selection activeCell="G4" sqref="G4:J21"/>
    </sheetView>
  </sheetViews>
  <sheetFormatPr defaultColWidth="10.125" defaultRowHeight="13.2"/>
  <cols>
    <col min="1" max="1" width="30" style="170" customWidth="1"/>
    <col min="2" max="2" width="18.75" style="170" customWidth="1"/>
    <col min="3" max="3" width="12" style="201" customWidth="1"/>
    <col min="4" max="4" width="10.875" style="170" customWidth="1"/>
    <col min="5" max="5" width="9.75" style="170" customWidth="1"/>
    <col min="6" max="6" width="14.25" style="202" customWidth="1"/>
    <col min="7" max="7" width="18.75" style="202" customWidth="1"/>
    <col min="8" max="8" width="13.125" style="170" customWidth="1"/>
    <col min="9" max="10" width="9.75" style="170" customWidth="1"/>
    <col min="11" max="16384" width="10.125" style="170"/>
  </cols>
  <sheetData>
    <row r="1" spans="1:10" ht="27.9" customHeight="1">
      <c r="A1" s="166" t="s">
        <v>54</v>
      </c>
      <c r="B1" s="167" t="s">
        <v>55</v>
      </c>
      <c r="C1" s="168"/>
      <c r="D1" s="166" t="s">
        <v>56</v>
      </c>
      <c r="E1" s="166" t="s">
        <v>57</v>
      </c>
      <c r="F1" s="169" t="s">
        <v>58</v>
      </c>
      <c r="G1" s="169" t="s">
        <v>59</v>
      </c>
      <c r="H1" s="356" t="s">
        <v>60</v>
      </c>
      <c r="I1" s="356"/>
      <c r="J1" s="356"/>
    </row>
    <row r="2" spans="1:10" ht="24.9" customHeight="1">
      <c r="A2" s="180" t="s">
        <v>65</v>
      </c>
      <c r="B2" s="171"/>
      <c r="C2" s="172"/>
      <c r="D2" s="173"/>
      <c r="E2" s="166"/>
      <c r="F2" s="174"/>
      <c r="G2" s="175">
        <f>F2*D2</f>
        <v>0</v>
      </c>
      <c r="H2" s="176"/>
      <c r="I2" s="177"/>
      <c r="J2" s="178"/>
    </row>
    <row r="3" spans="1:10" ht="24.9" customHeight="1">
      <c r="A3" s="179"/>
      <c r="B3" s="171"/>
      <c r="C3" s="172"/>
      <c r="D3" s="173"/>
      <c r="E3" s="166"/>
      <c r="F3" s="174"/>
      <c r="G3" s="175">
        <f>F3*D3</f>
        <v>0</v>
      </c>
      <c r="H3" s="176"/>
      <c r="I3" s="177"/>
      <c r="J3" s="178"/>
    </row>
    <row r="4" spans="1:10" ht="24.9" customHeight="1">
      <c r="A4" s="208" t="s">
        <v>100</v>
      </c>
      <c r="B4" s="171" t="str">
        <f>'B建築明細書⑥～⑨'!A2</f>
        <v>明細⑥</v>
      </c>
      <c r="C4" s="172"/>
      <c r="D4" s="173">
        <v>1</v>
      </c>
      <c r="E4" s="166" t="s">
        <v>63</v>
      </c>
      <c r="F4" s="217"/>
      <c r="G4" s="218"/>
      <c r="H4" s="181"/>
      <c r="I4" s="177"/>
      <c r="J4" s="178"/>
    </row>
    <row r="5" spans="1:10" ht="24.9" customHeight="1">
      <c r="A5" s="208" t="s">
        <v>101</v>
      </c>
      <c r="B5" s="171" t="str">
        <f>'B建築明細書⑥～⑨'!A11</f>
        <v>明細⑦</v>
      </c>
      <c r="C5" s="214"/>
      <c r="D5" s="173">
        <v>1</v>
      </c>
      <c r="E5" s="166" t="s">
        <v>63</v>
      </c>
      <c r="F5" s="217"/>
      <c r="G5" s="218"/>
      <c r="H5" s="181"/>
      <c r="I5" s="177"/>
      <c r="J5" s="178"/>
    </row>
    <row r="6" spans="1:10" ht="24.9" customHeight="1">
      <c r="A6" s="208" t="s">
        <v>102</v>
      </c>
      <c r="B6" s="171" t="str">
        <f>'B建築明細書⑥～⑨'!A19</f>
        <v>明細⑧</v>
      </c>
      <c r="C6" s="214"/>
      <c r="D6" s="173">
        <v>1</v>
      </c>
      <c r="E6" s="166" t="s">
        <v>63</v>
      </c>
      <c r="F6" s="217"/>
      <c r="G6" s="218"/>
      <c r="H6" s="181"/>
      <c r="I6" s="177"/>
      <c r="J6" s="178"/>
    </row>
    <row r="7" spans="1:10" ht="24.9" customHeight="1">
      <c r="A7" s="208" t="s">
        <v>103</v>
      </c>
      <c r="B7" s="171" t="str">
        <f>'B建築明細書⑥～⑨'!A27</f>
        <v>明細⑨</v>
      </c>
      <c r="C7" s="172"/>
      <c r="D7" s="173">
        <v>1</v>
      </c>
      <c r="E7" s="166" t="s">
        <v>63</v>
      </c>
      <c r="F7" s="217"/>
      <c r="G7" s="218"/>
      <c r="H7" s="181"/>
      <c r="I7" s="177">
        <f>[1]A空調換気明細書!I70</f>
        <v>0</v>
      </c>
      <c r="J7" s="219">
        <f>[1]A空調換気明細書!J70</f>
        <v>0</v>
      </c>
    </row>
    <row r="8" spans="1:10" ht="24.9" customHeight="1">
      <c r="A8" s="180"/>
      <c r="B8" s="171"/>
      <c r="C8" s="172"/>
      <c r="D8" s="220"/>
      <c r="E8" s="166"/>
      <c r="F8" s="217"/>
      <c r="G8" s="175"/>
      <c r="H8" s="181"/>
      <c r="I8" s="177"/>
      <c r="J8" s="178"/>
    </row>
    <row r="9" spans="1:10" ht="24.9" customHeight="1">
      <c r="A9" s="180"/>
      <c r="B9" s="186"/>
      <c r="C9" s="172"/>
      <c r="D9" s="194"/>
      <c r="E9" s="166"/>
      <c r="F9" s="217"/>
      <c r="G9" s="175"/>
      <c r="H9" s="181"/>
      <c r="I9" s="177"/>
      <c r="J9" s="178"/>
    </row>
    <row r="10" spans="1:10" ht="24.9" customHeight="1">
      <c r="A10" s="180"/>
      <c r="B10" s="186"/>
      <c r="C10" s="172"/>
      <c r="D10" s="194"/>
      <c r="E10" s="166"/>
      <c r="F10" s="217"/>
      <c r="G10" s="175"/>
      <c r="H10" s="181"/>
      <c r="I10" s="177"/>
      <c r="J10" s="178"/>
    </row>
    <row r="11" spans="1:10" ht="24.9" customHeight="1">
      <c r="A11" s="180"/>
      <c r="B11" s="171"/>
      <c r="C11" s="172"/>
      <c r="D11" s="194"/>
      <c r="E11" s="166"/>
      <c r="F11" s="217"/>
      <c r="G11" s="175"/>
      <c r="H11" s="181"/>
      <c r="I11" s="177"/>
      <c r="J11" s="178"/>
    </row>
    <row r="12" spans="1:10" ht="24.9" customHeight="1">
      <c r="A12" s="180"/>
      <c r="B12" s="186"/>
      <c r="C12" s="172"/>
      <c r="D12" s="194"/>
      <c r="E12" s="166"/>
      <c r="F12" s="217"/>
      <c r="G12" s="175"/>
      <c r="H12" s="181"/>
      <c r="I12" s="177"/>
      <c r="J12" s="178"/>
    </row>
    <row r="13" spans="1:10" ht="24.9" customHeight="1">
      <c r="A13" s="180"/>
      <c r="B13" s="171"/>
      <c r="C13" s="172"/>
      <c r="D13" s="194"/>
      <c r="E13" s="166"/>
      <c r="F13" s="174"/>
      <c r="G13" s="175"/>
      <c r="H13" s="181"/>
      <c r="I13" s="177"/>
      <c r="J13" s="178"/>
    </row>
    <row r="14" spans="1:10" ht="24.9" customHeight="1">
      <c r="A14" s="180"/>
      <c r="B14" s="186"/>
      <c r="C14" s="172"/>
      <c r="D14" s="194"/>
      <c r="E14" s="166"/>
      <c r="F14" s="174"/>
      <c r="G14" s="175"/>
      <c r="H14" s="181"/>
      <c r="I14" s="177"/>
      <c r="J14" s="178"/>
    </row>
    <row r="15" spans="1:10" ht="24.9" customHeight="1">
      <c r="A15" s="180"/>
      <c r="B15" s="186"/>
      <c r="C15" s="172"/>
      <c r="D15" s="194"/>
      <c r="E15" s="166"/>
      <c r="F15" s="174"/>
      <c r="G15" s="175"/>
      <c r="H15" s="181"/>
      <c r="I15" s="177"/>
      <c r="J15" s="178"/>
    </row>
    <row r="16" spans="1:10" ht="24.9" customHeight="1">
      <c r="A16" s="180"/>
      <c r="B16" s="171"/>
      <c r="C16" s="172"/>
      <c r="D16" s="194"/>
      <c r="E16" s="166"/>
      <c r="F16" s="174"/>
      <c r="G16" s="175"/>
      <c r="H16" s="181"/>
      <c r="I16" s="177"/>
      <c r="J16" s="178"/>
    </row>
    <row r="17" spans="1:10" ht="24.9" customHeight="1">
      <c r="A17" s="180"/>
      <c r="B17" s="171"/>
      <c r="C17" s="172"/>
      <c r="D17" s="194"/>
      <c r="E17" s="166"/>
      <c r="F17" s="174"/>
      <c r="G17" s="175"/>
      <c r="H17" s="181"/>
      <c r="I17" s="177"/>
      <c r="J17" s="178"/>
    </row>
    <row r="18" spans="1:10" ht="24.9" customHeight="1">
      <c r="A18" s="180"/>
      <c r="B18" s="171"/>
      <c r="C18" s="172"/>
      <c r="D18" s="194"/>
      <c r="E18" s="166"/>
      <c r="F18" s="174"/>
      <c r="G18" s="175"/>
      <c r="H18" s="181"/>
      <c r="I18" s="177"/>
      <c r="J18" s="178"/>
    </row>
    <row r="19" spans="1:10" ht="24.9" customHeight="1">
      <c r="A19" s="180"/>
      <c r="B19" s="171"/>
      <c r="C19" s="172"/>
      <c r="D19" s="194"/>
      <c r="E19" s="166"/>
      <c r="F19" s="174"/>
      <c r="G19" s="175"/>
      <c r="H19" s="181"/>
      <c r="I19" s="177"/>
      <c r="J19" s="178"/>
    </row>
    <row r="20" spans="1:10" ht="24.9" customHeight="1">
      <c r="A20" s="208" t="s">
        <v>71</v>
      </c>
      <c r="B20" s="181"/>
      <c r="C20" s="172"/>
      <c r="D20" s="194"/>
      <c r="E20" s="166"/>
      <c r="F20" s="174"/>
      <c r="G20" s="175"/>
      <c r="H20" s="181"/>
      <c r="I20" s="177">
        <f>I7</f>
        <v>0</v>
      </c>
      <c r="J20" s="219">
        <f>J7</f>
        <v>0</v>
      </c>
    </row>
    <row r="21" spans="1:10" ht="24.9" customHeight="1">
      <c r="A21" s="180"/>
      <c r="B21" s="171"/>
      <c r="C21" s="172"/>
      <c r="D21" s="194"/>
      <c r="E21" s="166"/>
      <c r="F21" s="174"/>
      <c r="G21" s="175"/>
      <c r="H21" s="181"/>
      <c r="I21" s="177"/>
      <c r="J21" s="178"/>
    </row>
  </sheetData>
  <mergeCells count="1">
    <mergeCell ref="H1:J1"/>
  </mergeCells>
  <phoneticPr fontId="5"/>
  <conditionalFormatting sqref="F4:F12">
    <cfRule type="expression" dxfId="47" priority="1">
      <formula>D4=1</formula>
    </cfRule>
  </conditionalFormatting>
  <pageMargins left="0.78700000000000003" right="0.78700000000000003" top="0.98399999999999999" bottom="0.65" header="0.51200000000000001" footer="0.51200000000000001"/>
  <pageSetup paperSize="9" scale="9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41CC5-786D-4BC9-81F0-F107F96546BA}">
  <sheetPr>
    <pageSetUpPr fitToPage="1"/>
  </sheetPr>
  <dimension ref="A1:J21"/>
  <sheetViews>
    <sheetView showGridLines="0" showZeros="0" view="pageBreakPreview" zoomScaleNormal="75" zoomScaleSheetLayoutView="100" workbookViewId="0">
      <selection activeCell="G4" sqref="G4:J21"/>
    </sheetView>
  </sheetViews>
  <sheetFormatPr defaultColWidth="10.125" defaultRowHeight="13.2"/>
  <cols>
    <col min="1" max="1" width="30" style="170" customWidth="1"/>
    <col min="2" max="2" width="18.75" style="170" customWidth="1"/>
    <col min="3" max="3" width="12" style="201" customWidth="1"/>
    <col min="4" max="4" width="10.875" style="170" customWidth="1"/>
    <col min="5" max="5" width="9.75" style="170" customWidth="1"/>
    <col min="6" max="6" width="14.25" style="202" customWidth="1"/>
    <col min="7" max="7" width="18.75" style="202" customWidth="1"/>
    <col min="8" max="8" width="13.125" style="170" customWidth="1"/>
    <col min="9" max="9" width="11.25" style="170" customWidth="1"/>
    <col min="10" max="10" width="9.75" style="170" customWidth="1"/>
    <col min="11" max="16384" width="10.125" style="170"/>
  </cols>
  <sheetData>
    <row r="1" spans="1:10" ht="27.9" customHeight="1">
      <c r="A1" s="166" t="s">
        <v>54</v>
      </c>
      <c r="B1" s="167" t="s">
        <v>55</v>
      </c>
      <c r="C1" s="168"/>
      <c r="D1" s="166" t="s">
        <v>56</v>
      </c>
      <c r="E1" s="166" t="s">
        <v>57</v>
      </c>
      <c r="F1" s="169" t="s">
        <v>58</v>
      </c>
      <c r="G1" s="169" t="s">
        <v>59</v>
      </c>
      <c r="H1" s="356" t="s">
        <v>60</v>
      </c>
      <c r="I1" s="356"/>
      <c r="J1" s="356"/>
    </row>
    <row r="2" spans="1:10" ht="24.9" customHeight="1">
      <c r="A2" s="180" t="str">
        <f>A.空調換気設備!A6</f>
        <v>3.撤去工事</v>
      </c>
      <c r="B2" s="171"/>
      <c r="C2" s="172"/>
      <c r="D2" s="173"/>
      <c r="E2" s="166"/>
      <c r="F2" s="174"/>
      <c r="G2" s="175">
        <f>F2*D2</f>
        <v>0</v>
      </c>
      <c r="H2" s="176"/>
      <c r="I2" s="177"/>
      <c r="J2" s="178"/>
    </row>
    <row r="3" spans="1:10" ht="24.9" customHeight="1">
      <c r="A3" s="179"/>
      <c r="B3" s="171"/>
      <c r="C3" s="172"/>
      <c r="D3" s="173"/>
      <c r="E3" s="166"/>
      <c r="F3" s="217"/>
      <c r="G3" s="175"/>
      <c r="H3" s="176"/>
      <c r="I3" s="177"/>
      <c r="J3" s="178"/>
    </row>
    <row r="4" spans="1:10" ht="24.9" customHeight="1">
      <c r="A4" s="208" t="s">
        <v>104</v>
      </c>
      <c r="B4" s="181" t="str">
        <f>'A空調換気明細書⑩～⑫'!A2</f>
        <v>明細⑩</v>
      </c>
      <c r="C4" s="221"/>
      <c r="D4" s="173">
        <v>1</v>
      </c>
      <c r="E4" s="166" t="s">
        <v>63</v>
      </c>
      <c r="F4" s="217"/>
      <c r="G4" s="175"/>
      <c r="H4" s="181"/>
      <c r="I4" s="177"/>
      <c r="J4" s="178"/>
    </row>
    <row r="5" spans="1:10" ht="24.9" customHeight="1">
      <c r="A5" s="208" t="s">
        <v>105</v>
      </c>
      <c r="B5" s="181" t="str">
        <f>'A空調換気明細書⑩～⑫'!A10</f>
        <v>明細⑪</v>
      </c>
      <c r="C5" s="221"/>
      <c r="D5" s="173">
        <v>1</v>
      </c>
      <c r="E5" s="166" t="s">
        <v>63</v>
      </c>
      <c r="F5" s="217"/>
      <c r="G5" s="175"/>
      <c r="H5" s="181"/>
      <c r="I5" s="177"/>
      <c r="J5" s="178"/>
    </row>
    <row r="6" spans="1:10" ht="24.9" customHeight="1">
      <c r="A6" s="208"/>
      <c r="B6" s="181"/>
      <c r="C6" s="221"/>
      <c r="D6" s="173"/>
      <c r="E6" s="166"/>
      <c r="F6" s="217"/>
      <c r="G6" s="191"/>
      <c r="H6" s="181"/>
      <c r="I6" s="367"/>
      <c r="J6" s="368"/>
    </row>
    <row r="7" spans="1:10" ht="24.9" customHeight="1">
      <c r="A7" s="208"/>
      <c r="B7" s="171"/>
      <c r="C7" s="172"/>
      <c r="D7" s="173"/>
      <c r="E7" s="166"/>
      <c r="F7" s="217"/>
      <c r="G7" s="175"/>
      <c r="H7" s="181"/>
      <c r="I7" s="177"/>
      <c r="J7" s="178"/>
    </row>
    <row r="8" spans="1:10" ht="24.9" customHeight="1">
      <c r="A8" s="208"/>
      <c r="B8" s="204"/>
      <c r="C8" s="207"/>
      <c r="D8" s="173"/>
      <c r="E8" s="166"/>
      <c r="F8" s="217"/>
      <c r="G8" s="175"/>
      <c r="H8" s="181"/>
      <c r="I8" s="177"/>
      <c r="J8" s="178"/>
    </row>
    <row r="9" spans="1:10" ht="24.9" customHeight="1">
      <c r="A9" s="208"/>
      <c r="B9" s="204"/>
      <c r="C9" s="209"/>
      <c r="D9" s="173"/>
      <c r="E9" s="166"/>
      <c r="F9" s="217"/>
      <c r="G9" s="175"/>
      <c r="H9" s="181"/>
      <c r="I9" s="177"/>
      <c r="J9" s="178"/>
    </row>
    <row r="10" spans="1:10" ht="24.9" customHeight="1">
      <c r="A10" s="208"/>
      <c r="B10" s="171"/>
      <c r="C10" s="172"/>
      <c r="D10" s="173"/>
      <c r="E10" s="166"/>
      <c r="F10" s="217"/>
      <c r="G10" s="175"/>
      <c r="H10" s="181"/>
      <c r="I10" s="177"/>
      <c r="J10" s="178"/>
    </row>
    <row r="11" spans="1:10" ht="24.9" customHeight="1">
      <c r="A11" s="208"/>
      <c r="B11" s="171"/>
      <c r="C11" s="214"/>
      <c r="D11" s="173"/>
      <c r="E11" s="166"/>
      <c r="F11" s="217"/>
      <c r="G11" s="175"/>
      <c r="H11" s="181"/>
      <c r="I11" s="177"/>
      <c r="J11" s="178"/>
    </row>
    <row r="12" spans="1:10" ht="24.9" customHeight="1">
      <c r="A12" s="208"/>
      <c r="B12" s="171"/>
      <c r="C12" s="214"/>
      <c r="D12" s="173"/>
      <c r="E12" s="166"/>
      <c r="F12" s="174"/>
      <c r="G12" s="175"/>
      <c r="H12" s="181"/>
      <c r="I12" s="177"/>
      <c r="J12" s="178"/>
    </row>
    <row r="13" spans="1:10" ht="24.9" customHeight="1">
      <c r="A13" s="208"/>
      <c r="B13" s="171"/>
      <c r="C13" s="172"/>
      <c r="D13" s="173"/>
      <c r="E13" s="166"/>
      <c r="F13" s="174"/>
      <c r="G13" s="175"/>
      <c r="H13" s="181"/>
      <c r="I13" s="177"/>
      <c r="J13" s="178"/>
    </row>
    <row r="14" spans="1:10" ht="24.9" customHeight="1">
      <c r="A14" s="208"/>
      <c r="B14" s="171"/>
      <c r="C14" s="214"/>
      <c r="D14" s="173"/>
      <c r="E14" s="166"/>
      <c r="F14" s="174"/>
      <c r="G14" s="175"/>
      <c r="H14" s="181"/>
      <c r="I14" s="177"/>
      <c r="J14" s="178"/>
    </row>
    <row r="15" spans="1:10" ht="24.9" customHeight="1">
      <c r="A15" s="208"/>
      <c r="B15" s="171"/>
      <c r="C15" s="214"/>
      <c r="D15" s="173"/>
      <c r="E15" s="166"/>
      <c r="F15" s="174"/>
      <c r="G15" s="175"/>
      <c r="H15" s="181"/>
      <c r="I15" s="177"/>
      <c r="J15" s="178"/>
    </row>
    <row r="16" spans="1:10" ht="24.9" customHeight="1">
      <c r="A16" s="208"/>
      <c r="B16" s="171"/>
      <c r="C16" s="172"/>
      <c r="D16" s="173"/>
      <c r="E16" s="166"/>
      <c r="F16" s="174"/>
      <c r="G16" s="175"/>
      <c r="H16" s="181"/>
      <c r="I16" s="177"/>
      <c r="J16" s="178"/>
    </row>
    <row r="17" spans="1:10" ht="24.9" customHeight="1">
      <c r="A17" s="208"/>
      <c r="B17" s="171"/>
      <c r="C17" s="214"/>
      <c r="D17" s="173"/>
      <c r="E17" s="166"/>
      <c r="F17" s="174"/>
      <c r="G17" s="175"/>
      <c r="H17" s="181"/>
      <c r="I17" s="177"/>
      <c r="J17" s="178"/>
    </row>
    <row r="18" spans="1:10" ht="24.9" customHeight="1">
      <c r="A18" s="208"/>
      <c r="B18" s="171"/>
      <c r="C18" s="214"/>
      <c r="D18" s="173"/>
      <c r="E18" s="166"/>
      <c r="F18" s="174"/>
      <c r="G18" s="175"/>
      <c r="H18" s="181"/>
      <c r="I18" s="177"/>
      <c r="J18" s="178"/>
    </row>
    <row r="19" spans="1:10" ht="24.9" customHeight="1">
      <c r="A19" s="208"/>
      <c r="B19" s="171"/>
      <c r="C19" s="172"/>
      <c r="D19" s="194"/>
      <c r="E19" s="166"/>
      <c r="F19" s="174"/>
      <c r="G19" s="175"/>
      <c r="H19" s="181"/>
      <c r="I19" s="177"/>
      <c r="J19" s="178"/>
    </row>
    <row r="20" spans="1:10" ht="24.9" customHeight="1">
      <c r="A20" s="208" t="s">
        <v>71</v>
      </c>
      <c r="B20" s="171"/>
      <c r="C20" s="172"/>
      <c r="D20" s="173"/>
      <c r="E20" s="166"/>
      <c r="F20" s="174"/>
      <c r="G20" s="175"/>
      <c r="H20" s="181"/>
      <c r="I20" s="367"/>
      <c r="J20" s="368"/>
    </row>
    <row r="21" spans="1:10" ht="24.9" customHeight="1">
      <c r="A21" s="180"/>
      <c r="B21" s="171"/>
      <c r="C21" s="172"/>
      <c r="D21" s="194"/>
      <c r="E21" s="166"/>
      <c r="F21" s="174"/>
      <c r="G21" s="175"/>
      <c r="H21" s="181"/>
      <c r="I21" s="177"/>
      <c r="J21" s="178"/>
    </row>
  </sheetData>
  <mergeCells count="3">
    <mergeCell ref="H1:J1"/>
    <mergeCell ref="I6:J6"/>
    <mergeCell ref="I20:J20"/>
  </mergeCells>
  <phoneticPr fontId="5"/>
  <conditionalFormatting sqref="F3:F11">
    <cfRule type="expression" dxfId="46" priority="1">
      <formula>D3=1</formula>
    </cfRule>
  </conditionalFormatting>
  <conditionalFormatting sqref="F21">
    <cfRule type="expression" dxfId="45" priority="2" stopIfTrue="1">
      <formula>D21=1</formula>
    </cfRule>
  </conditionalFormatting>
  <pageMargins left="0.78700000000000003" right="0.78700000000000003" top="0.98399999999999999" bottom="0.65" header="0.51200000000000001" footer="0.51200000000000001"/>
  <pageSetup paperSize="9" scale="9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6670-0DA9-4077-B701-B9A2798A5AB8}">
  <sheetPr>
    <pageSetUpPr fitToPage="1"/>
  </sheetPr>
  <dimension ref="A1:J21"/>
  <sheetViews>
    <sheetView showGridLines="0" showZeros="0" view="pageBreakPreview" topLeftCell="A5" zoomScaleNormal="75" zoomScaleSheetLayoutView="100" workbookViewId="0">
      <selection activeCell="G4" sqref="G4:J21"/>
    </sheetView>
  </sheetViews>
  <sheetFormatPr defaultColWidth="10.125" defaultRowHeight="13.2"/>
  <cols>
    <col min="1" max="1" width="30" style="170" customWidth="1"/>
    <col min="2" max="2" width="18.75" style="170" customWidth="1"/>
    <col min="3" max="3" width="12" style="201" customWidth="1"/>
    <col min="4" max="4" width="10.875" style="170" customWidth="1"/>
    <col min="5" max="5" width="9.75" style="170" customWidth="1"/>
    <col min="6" max="6" width="12.5" style="202" customWidth="1"/>
    <col min="7" max="7" width="16" style="202" customWidth="1"/>
    <col min="8" max="8" width="19.375" style="170" customWidth="1"/>
    <col min="9" max="9" width="8" style="170" customWidth="1"/>
    <col min="10" max="10" width="9.75" style="170" customWidth="1"/>
    <col min="11" max="16384" width="10.125" style="170"/>
  </cols>
  <sheetData>
    <row r="1" spans="1:10" ht="27.9" customHeight="1">
      <c r="A1" s="166" t="s">
        <v>54</v>
      </c>
      <c r="B1" s="167" t="s">
        <v>55</v>
      </c>
      <c r="C1" s="168"/>
      <c r="D1" s="166" t="s">
        <v>56</v>
      </c>
      <c r="E1" s="166" t="s">
        <v>57</v>
      </c>
      <c r="F1" s="169" t="s">
        <v>58</v>
      </c>
      <c r="G1" s="169" t="s">
        <v>59</v>
      </c>
      <c r="H1" s="356" t="s">
        <v>60</v>
      </c>
      <c r="I1" s="356"/>
      <c r="J1" s="356"/>
    </row>
    <row r="2" spans="1:10" ht="24.9" customHeight="1">
      <c r="A2" s="185" t="s">
        <v>67</v>
      </c>
      <c r="B2" s="171"/>
      <c r="C2" s="172"/>
      <c r="D2" s="173"/>
      <c r="E2" s="166"/>
      <c r="F2" s="174"/>
      <c r="G2" s="175">
        <f>F2*D2</f>
        <v>0</v>
      </c>
      <c r="H2" s="176"/>
      <c r="I2" s="177"/>
      <c r="J2" s="178"/>
    </row>
    <row r="3" spans="1:10" ht="24.9" customHeight="1">
      <c r="A3" s="179"/>
      <c r="B3" s="171"/>
      <c r="C3" s="172"/>
      <c r="D3" s="173"/>
      <c r="E3" s="166"/>
      <c r="F3" s="217"/>
      <c r="G3" s="175"/>
      <c r="H3" s="176"/>
      <c r="I3" s="177"/>
      <c r="J3" s="178"/>
    </row>
    <row r="4" spans="1:10" ht="24.9" customHeight="1">
      <c r="A4" s="180" t="s">
        <v>107</v>
      </c>
      <c r="B4" s="181" t="str">
        <f>'A空調換気明細書⑩～⑫'!A19</f>
        <v>明細⑫</v>
      </c>
      <c r="C4" s="221"/>
      <c r="D4" s="173">
        <v>1</v>
      </c>
      <c r="E4" s="166" t="s">
        <v>63</v>
      </c>
      <c r="F4" s="217"/>
      <c r="G4" s="175"/>
      <c r="H4" s="187"/>
      <c r="I4" s="188"/>
      <c r="J4" s="178"/>
    </row>
    <row r="5" spans="1:10" ht="24.9" customHeight="1">
      <c r="A5" s="208" t="s">
        <v>108</v>
      </c>
      <c r="B5" s="181" t="str">
        <f>'B建築明細書⑬～⑭ '!A2</f>
        <v>明細⑬</v>
      </c>
      <c r="C5" s="221"/>
      <c r="D5" s="173">
        <v>1</v>
      </c>
      <c r="E5" s="166" t="s">
        <v>64</v>
      </c>
      <c r="F5" s="217"/>
      <c r="G5" s="175"/>
      <c r="H5" s="222"/>
      <c r="I5" s="188"/>
      <c r="J5" s="178"/>
    </row>
    <row r="6" spans="1:10" ht="24.9" customHeight="1">
      <c r="A6" s="208"/>
      <c r="B6" s="181"/>
      <c r="C6" s="221"/>
      <c r="D6" s="173"/>
      <c r="E6" s="166"/>
      <c r="F6" s="217"/>
      <c r="G6" s="223"/>
      <c r="H6" s="181"/>
      <c r="I6" s="367"/>
      <c r="J6" s="368"/>
    </row>
    <row r="7" spans="1:10" ht="24.9" customHeight="1">
      <c r="A7" s="208"/>
      <c r="B7" s="171"/>
      <c r="C7" s="172"/>
      <c r="D7" s="173"/>
      <c r="E7" s="166"/>
      <c r="F7" s="217"/>
      <c r="G7" s="224"/>
      <c r="H7" s="181"/>
      <c r="I7" s="177"/>
      <c r="J7" s="178"/>
    </row>
    <row r="8" spans="1:10" ht="24.9" customHeight="1">
      <c r="A8" s="208"/>
      <c r="B8" s="204"/>
      <c r="C8" s="207"/>
      <c r="D8" s="173"/>
      <c r="E8" s="166"/>
      <c r="F8" s="217"/>
      <c r="G8" s="224"/>
      <c r="H8" s="181"/>
      <c r="I8" s="177"/>
      <c r="J8" s="178"/>
    </row>
    <row r="9" spans="1:10" ht="24.9" customHeight="1">
      <c r="A9" s="208"/>
      <c r="B9" s="204"/>
      <c r="C9" s="209"/>
      <c r="D9" s="173"/>
      <c r="E9" s="166"/>
      <c r="F9" s="217"/>
      <c r="G9" s="224"/>
      <c r="H9" s="181"/>
      <c r="I9" s="177"/>
      <c r="J9" s="178"/>
    </row>
    <row r="10" spans="1:10" ht="24.9" customHeight="1">
      <c r="A10" s="208"/>
      <c r="B10" s="171"/>
      <c r="C10" s="172"/>
      <c r="D10" s="173"/>
      <c r="E10" s="166"/>
      <c r="F10" s="217"/>
      <c r="G10" s="224"/>
      <c r="H10" s="181"/>
      <c r="I10" s="177"/>
      <c r="J10" s="178"/>
    </row>
    <row r="11" spans="1:10" ht="24.9" customHeight="1">
      <c r="A11" s="208"/>
      <c r="B11" s="171"/>
      <c r="C11" s="214"/>
      <c r="D11" s="173"/>
      <c r="E11" s="166"/>
      <c r="F11" s="217"/>
      <c r="G11" s="175"/>
      <c r="H11" s="181"/>
      <c r="I11" s="177"/>
      <c r="J11" s="178"/>
    </row>
    <row r="12" spans="1:10" ht="24.9" customHeight="1">
      <c r="A12" s="208"/>
      <c r="B12" s="171"/>
      <c r="C12" s="214"/>
      <c r="D12" s="173"/>
      <c r="E12" s="166"/>
      <c r="F12" s="174"/>
      <c r="G12" s="175"/>
      <c r="H12" s="181"/>
      <c r="I12" s="177"/>
      <c r="J12" s="178"/>
    </row>
    <row r="13" spans="1:10" ht="24.9" customHeight="1">
      <c r="A13" s="208"/>
      <c r="B13" s="171"/>
      <c r="C13" s="172"/>
      <c r="D13" s="173"/>
      <c r="E13" s="166"/>
      <c r="F13" s="174"/>
      <c r="G13" s="175"/>
      <c r="H13" s="181"/>
      <c r="I13" s="177"/>
      <c r="J13" s="178"/>
    </row>
    <row r="14" spans="1:10" ht="24.9" customHeight="1">
      <c r="A14" s="208"/>
      <c r="B14" s="171"/>
      <c r="C14" s="214"/>
      <c r="D14" s="173"/>
      <c r="E14" s="166"/>
      <c r="F14" s="174"/>
      <c r="G14" s="175"/>
      <c r="H14" s="181"/>
      <c r="I14" s="177"/>
      <c r="J14" s="178"/>
    </row>
    <row r="15" spans="1:10" ht="24.9" customHeight="1">
      <c r="A15" s="208"/>
      <c r="B15" s="171"/>
      <c r="C15" s="214"/>
      <c r="D15" s="173"/>
      <c r="E15" s="166"/>
      <c r="F15" s="174"/>
      <c r="G15" s="175"/>
      <c r="H15" s="181"/>
      <c r="I15" s="177"/>
      <c r="J15" s="178"/>
    </row>
    <row r="16" spans="1:10" ht="24.9" customHeight="1">
      <c r="A16" s="208"/>
      <c r="B16" s="171"/>
      <c r="C16" s="172"/>
      <c r="D16" s="173"/>
      <c r="E16" s="166"/>
      <c r="F16" s="174"/>
      <c r="G16" s="175"/>
      <c r="H16" s="181"/>
      <c r="I16" s="177"/>
      <c r="J16" s="178"/>
    </row>
    <row r="17" spans="1:10" ht="24.9" customHeight="1">
      <c r="A17" s="208"/>
      <c r="B17" s="171"/>
      <c r="C17" s="214"/>
      <c r="D17" s="173"/>
      <c r="E17" s="166"/>
      <c r="F17" s="174"/>
      <c r="G17" s="175"/>
      <c r="H17" s="181"/>
      <c r="I17" s="177"/>
      <c r="J17" s="178"/>
    </row>
    <row r="18" spans="1:10" ht="24.9" customHeight="1">
      <c r="A18" s="208"/>
      <c r="B18" s="171"/>
      <c r="C18" s="214"/>
      <c r="D18" s="173"/>
      <c r="E18" s="166"/>
      <c r="F18" s="174"/>
      <c r="G18" s="175"/>
      <c r="H18" s="181"/>
      <c r="I18" s="177"/>
      <c r="J18" s="178"/>
    </row>
    <row r="19" spans="1:10" ht="24.9" customHeight="1">
      <c r="A19" s="208"/>
      <c r="B19" s="171"/>
      <c r="C19" s="172"/>
      <c r="D19" s="194"/>
      <c r="E19" s="166"/>
      <c r="F19" s="174"/>
      <c r="G19" s="175"/>
      <c r="H19" s="187">
        <f>H4</f>
        <v>0</v>
      </c>
      <c r="I19" s="188">
        <f>I4</f>
        <v>0</v>
      </c>
      <c r="J19" s="178"/>
    </row>
    <row r="20" spans="1:10" ht="24.9" customHeight="1">
      <c r="A20" s="208" t="s">
        <v>71</v>
      </c>
      <c r="B20" s="171"/>
      <c r="C20" s="172"/>
      <c r="D20" s="173"/>
      <c r="E20" s="166"/>
      <c r="F20" s="174"/>
      <c r="G20" s="175"/>
      <c r="H20" s="222">
        <f>H5</f>
        <v>0</v>
      </c>
      <c r="I20" s="183">
        <f>I5</f>
        <v>0</v>
      </c>
      <c r="J20" s="184"/>
    </row>
    <row r="21" spans="1:10" ht="24.9" customHeight="1">
      <c r="A21" s="180"/>
      <c r="B21" s="171"/>
      <c r="C21" s="172"/>
      <c r="D21" s="194"/>
      <c r="E21" s="166"/>
      <c r="F21" s="174"/>
      <c r="G21" s="175"/>
      <c r="H21" s="181"/>
      <c r="I21" s="177"/>
      <c r="J21" s="178"/>
    </row>
  </sheetData>
  <mergeCells count="2">
    <mergeCell ref="H1:J1"/>
    <mergeCell ref="I6:J6"/>
  </mergeCells>
  <phoneticPr fontId="5"/>
  <conditionalFormatting sqref="F3:F11">
    <cfRule type="expression" dxfId="44" priority="1">
      <formula>D3=1</formula>
    </cfRule>
  </conditionalFormatting>
  <conditionalFormatting sqref="F21">
    <cfRule type="expression" dxfId="43" priority="2" stopIfTrue="1">
      <formula>D21=1</formula>
    </cfRule>
  </conditionalFormatting>
  <pageMargins left="0.78700000000000003" right="0.78700000000000003" top="0.98399999999999999" bottom="0.65" header="0.51200000000000001" footer="0.51200000000000001"/>
  <pageSetup paperSize="9" scale="96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A8FA5-1D5C-4A0E-8C25-D6D1650F07C0}">
  <sheetPr>
    <pageSetUpPr fitToPage="1"/>
  </sheetPr>
  <dimension ref="A1:J21"/>
  <sheetViews>
    <sheetView showGridLines="0" showZeros="0" view="pageBreakPreview" zoomScaleNormal="75" zoomScaleSheetLayoutView="100" workbookViewId="0">
      <selection activeCell="G4" sqref="G4:J21"/>
    </sheetView>
  </sheetViews>
  <sheetFormatPr defaultColWidth="10.125" defaultRowHeight="13.2"/>
  <cols>
    <col min="1" max="1" width="30" style="170" customWidth="1"/>
    <col min="2" max="2" width="18.75" style="170" customWidth="1"/>
    <col min="3" max="3" width="12" style="201" customWidth="1"/>
    <col min="4" max="4" width="10.875" style="170" customWidth="1"/>
    <col min="5" max="5" width="9.75" style="170" customWidth="1"/>
    <col min="6" max="6" width="12.5" style="202" customWidth="1"/>
    <col min="7" max="7" width="16" style="202" customWidth="1"/>
    <col min="8" max="8" width="19.375" style="170" customWidth="1"/>
    <col min="9" max="9" width="8" style="170" customWidth="1"/>
    <col min="10" max="10" width="9.75" style="170" customWidth="1"/>
    <col min="11" max="16384" width="10.125" style="170"/>
  </cols>
  <sheetData>
    <row r="1" spans="1:10" ht="27.9" customHeight="1">
      <c r="A1" s="166" t="s">
        <v>54</v>
      </c>
      <c r="B1" s="167" t="s">
        <v>55</v>
      </c>
      <c r="C1" s="168"/>
      <c r="D1" s="166" t="s">
        <v>56</v>
      </c>
      <c r="E1" s="166" t="s">
        <v>57</v>
      </c>
      <c r="F1" s="169" t="s">
        <v>58</v>
      </c>
      <c r="G1" s="169" t="s">
        <v>59</v>
      </c>
      <c r="H1" s="356" t="s">
        <v>60</v>
      </c>
      <c r="I1" s="356"/>
      <c r="J1" s="356"/>
    </row>
    <row r="2" spans="1:10" ht="24.9" customHeight="1">
      <c r="A2" s="185" t="s">
        <v>68</v>
      </c>
      <c r="B2" s="171"/>
      <c r="C2" s="172"/>
      <c r="D2" s="173"/>
      <c r="E2" s="166"/>
      <c r="F2" s="174"/>
      <c r="G2" s="175">
        <f>F2*D2</f>
        <v>0</v>
      </c>
      <c r="H2" s="176"/>
      <c r="I2" s="177"/>
      <c r="J2" s="178"/>
    </row>
    <row r="3" spans="1:10" ht="24.9" customHeight="1">
      <c r="A3" s="179"/>
      <c r="B3" s="171"/>
      <c r="C3" s="172"/>
      <c r="D3" s="173"/>
      <c r="E3" s="166"/>
      <c r="F3" s="217"/>
      <c r="G3" s="175"/>
      <c r="H3" s="176"/>
      <c r="I3" s="177"/>
      <c r="J3" s="178"/>
    </row>
    <row r="4" spans="1:10" ht="24.9" customHeight="1">
      <c r="A4" s="180" t="s">
        <v>109</v>
      </c>
      <c r="B4" s="225" t="str">
        <f>'B建築明細書⑬～⑭ '!A8</f>
        <v>明細⑭</v>
      </c>
      <c r="C4" s="221"/>
      <c r="D4" s="173">
        <v>1</v>
      </c>
      <c r="E4" s="166" t="s">
        <v>63</v>
      </c>
      <c r="F4" s="217"/>
      <c r="G4" s="175"/>
      <c r="H4" s="187"/>
      <c r="I4" s="188"/>
      <c r="J4" s="178"/>
    </row>
    <row r="5" spans="1:10" ht="24.9" customHeight="1">
      <c r="A5" s="208"/>
      <c r="B5" s="181"/>
      <c r="C5" s="221"/>
      <c r="D5" s="173"/>
      <c r="E5" s="166"/>
      <c r="F5" s="217"/>
      <c r="G5" s="224"/>
      <c r="H5" s="222"/>
      <c r="I5" s="188"/>
      <c r="J5" s="178"/>
    </row>
    <row r="6" spans="1:10" ht="24.9" customHeight="1">
      <c r="A6" s="208"/>
      <c r="B6" s="181"/>
      <c r="C6" s="221"/>
      <c r="D6" s="173"/>
      <c r="E6" s="166"/>
      <c r="F6" s="217"/>
      <c r="G6" s="223"/>
      <c r="H6" s="181"/>
      <c r="I6" s="367"/>
      <c r="J6" s="368"/>
    </row>
    <row r="7" spans="1:10" ht="24.9" customHeight="1">
      <c r="A7" s="208"/>
      <c r="B7" s="171"/>
      <c r="C7" s="172"/>
      <c r="D7" s="173"/>
      <c r="E7" s="166"/>
      <c r="F7" s="217"/>
      <c r="G7" s="224"/>
      <c r="H7" s="181"/>
      <c r="I7" s="177"/>
      <c r="J7" s="178"/>
    </row>
    <row r="8" spans="1:10" ht="24.9" customHeight="1">
      <c r="A8" s="208"/>
      <c r="B8" s="204"/>
      <c r="C8" s="207"/>
      <c r="D8" s="173"/>
      <c r="E8" s="166"/>
      <c r="F8" s="217"/>
      <c r="G8" s="224"/>
      <c r="H8" s="181"/>
      <c r="I8" s="177"/>
      <c r="J8" s="178"/>
    </row>
    <row r="9" spans="1:10" ht="24.9" customHeight="1">
      <c r="A9" s="208"/>
      <c r="B9" s="204"/>
      <c r="C9" s="209"/>
      <c r="D9" s="173"/>
      <c r="E9" s="166"/>
      <c r="F9" s="217"/>
      <c r="G9" s="224"/>
      <c r="H9" s="181"/>
      <c r="I9" s="177"/>
      <c r="J9" s="178"/>
    </row>
    <row r="10" spans="1:10" ht="24.9" customHeight="1">
      <c r="A10" s="208"/>
      <c r="B10" s="171"/>
      <c r="C10" s="172"/>
      <c r="D10" s="173"/>
      <c r="E10" s="166"/>
      <c r="F10" s="217"/>
      <c r="G10" s="224"/>
      <c r="H10" s="181"/>
      <c r="I10" s="177"/>
      <c r="J10" s="178"/>
    </row>
    <row r="11" spans="1:10" ht="24.9" customHeight="1">
      <c r="A11" s="208"/>
      <c r="B11" s="171"/>
      <c r="C11" s="214"/>
      <c r="D11" s="173"/>
      <c r="E11" s="166"/>
      <c r="F11" s="217"/>
      <c r="G11" s="175"/>
      <c r="H11" s="181"/>
      <c r="I11" s="177"/>
      <c r="J11" s="178"/>
    </row>
    <row r="12" spans="1:10" ht="24.9" customHeight="1">
      <c r="A12" s="208"/>
      <c r="B12" s="171"/>
      <c r="C12" s="214"/>
      <c r="D12" s="173"/>
      <c r="E12" s="166"/>
      <c r="F12" s="174"/>
      <c r="G12" s="175"/>
      <c r="H12" s="181"/>
      <c r="I12" s="177"/>
      <c r="J12" s="178"/>
    </row>
    <row r="13" spans="1:10" ht="24.9" customHeight="1">
      <c r="A13" s="208"/>
      <c r="B13" s="171"/>
      <c r="C13" s="172"/>
      <c r="D13" s="173"/>
      <c r="E13" s="166"/>
      <c r="F13" s="174"/>
      <c r="G13" s="175"/>
      <c r="H13" s="181"/>
      <c r="I13" s="177"/>
      <c r="J13" s="178"/>
    </row>
    <row r="14" spans="1:10" ht="24.9" customHeight="1">
      <c r="A14" s="208"/>
      <c r="B14" s="171"/>
      <c r="C14" s="214"/>
      <c r="D14" s="173"/>
      <c r="E14" s="166"/>
      <c r="F14" s="174"/>
      <c r="G14" s="175"/>
      <c r="H14" s="181"/>
      <c r="I14" s="177"/>
      <c r="J14" s="178"/>
    </row>
    <row r="15" spans="1:10" ht="24.9" customHeight="1">
      <c r="A15" s="208"/>
      <c r="B15" s="171"/>
      <c r="C15" s="214"/>
      <c r="D15" s="173"/>
      <c r="E15" s="166"/>
      <c r="F15" s="174"/>
      <c r="G15" s="175"/>
      <c r="H15" s="181"/>
      <c r="I15" s="177"/>
      <c r="J15" s="178"/>
    </row>
    <row r="16" spans="1:10" ht="24.9" customHeight="1">
      <c r="A16" s="208"/>
      <c r="B16" s="171"/>
      <c r="C16" s="172"/>
      <c r="D16" s="173"/>
      <c r="E16" s="166"/>
      <c r="F16" s="174"/>
      <c r="G16" s="175"/>
      <c r="H16" s="181"/>
      <c r="I16" s="177"/>
      <c r="J16" s="178"/>
    </row>
    <row r="17" spans="1:10" ht="24.9" customHeight="1">
      <c r="A17" s="208"/>
      <c r="B17" s="171"/>
      <c r="C17" s="214"/>
      <c r="D17" s="173"/>
      <c r="E17" s="166"/>
      <c r="F17" s="174"/>
      <c r="G17" s="175"/>
      <c r="H17" s="181"/>
      <c r="I17" s="177"/>
      <c r="J17" s="178"/>
    </row>
    <row r="18" spans="1:10" ht="24.9" customHeight="1">
      <c r="A18" s="208"/>
      <c r="B18" s="171"/>
      <c r="C18" s="214"/>
      <c r="D18" s="173"/>
      <c r="E18" s="166"/>
      <c r="F18" s="174"/>
      <c r="G18" s="175"/>
      <c r="H18" s="181"/>
      <c r="I18" s="177"/>
      <c r="J18" s="178"/>
    </row>
    <row r="19" spans="1:10" ht="24.9" customHeight="1">
      <c r="A19" s="208"/>
      <c r="B19" s="171"/>
      <c r="C19" s="172"/>
      <c r="D19" s="194"/>
      <c r="E19" s="166"/>
      <c r="F19" s="174"/>
      <c r="G19" s="175"/>
      <c r="H19" s="187">
        <f>H4</f>
        <v>0</v>
      </c>
      <c r="I19" s="188">
        <f>I4</f>
        <v>0</v>
      </c>
      <c r="J19" s="178"/>
    </row>
    <row r="20" spans="1:10" ht="24.9" customHeight="1">
      <c r="A20" s="208" t="s">
        <v>71</v>
      </c>
      <c r="B20" s="171"/>
      <c r="C20" s="172"/>
      <c r="D20" s="173"/>
      <c r="E20" s="166"/>
      <c r="F20" s="174"/>
      <c r="G20" s="175"/>
      <c r="H20" s="222">
        <f>H5</f>
        <v>0</v>
      </c>
      <c r="I20" s="183">
        <f>I5</f>
        <v>0</v>
      </c>
      <c r="J20" s="184"/>
    </row>
    <row r="21" spans="1:10" ht="24.9" customHeight="1">
      <c r="A21" s="180"/>
      <c r="B21" s="171"/>
      <c r="C21" s="172"/>
      <c r="D21" s="194"/>
      <c r="E21" s="166"/>
      <c r="F21" s="174"/>
      <c r="G21" s="175"/>
      <c r="H21" s="181"/>
      <c r="I21" s="177"/>
      <c r="J21" s="178"/>
    </row>
  </sheetData>
  <mergeCells count="2">
    <mergeCell ref="H1:J1"/>
    <mergeCell ref="I6:J6"/>
  </mergeCells>
  <phoneticPr fontId="5"/>
  <conditionalFormatting sqref="F3:F11">
    <cfRule type="expression" dxfId="42" priority="1">
      <formula>D3=1</formula>
    </cfRule>
  </conditionalFormatting>
  <conditionalFormatting sqref="F21">
    <cfRule type="expression" dxfId="41" priority="2" stopIfTrue="1">
      <formula>D21=1</formula>
    </cfRule>
  </conditionalFormatting>
  <pageMargins left="0.78700000000000003" right="0.78700000000000003" top="0.98399999999999999" bottom="0.65" header="0.51200000000000001" footer="0.51200000000000001"/>
  <pageSetup paperSize="9" scale="96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CCB86-923D-4562-BD7F-F6AE11BCE2E2}">
  <sheetPr>
    <pageSetUpPr fitToPage="1"/>
  </sheetPr>
  <dimension ref="A1:J21"/>
  <sheetViews>
    <sheetView showGridLines="0" showZeros="0" view="pageBreakPreview" topLeftCell="A5" zoomScaleNormal="75" zoomScaleSheetLayoutView="100" workbookViewId="0">
      <selection activeCell="G4" sqref="G4:J21"/>
    </sheetView>
  </sheetViews>
  <sheetFormatPr defaultColWidth="10.125" defaultRowHeight="13.2"/>
  <cols>
    <col min="1" max="1" width="30" style="170" customWidth="1"/>
    <col min="2" max="2" width="18.75" style="170" customWidth="1"/>
    <col min="3" max="3" width="12" style="201" customWidth="1"/>
    <col min="4" max="4" width="10.875" style="170" customWidth="1"/>
    <col min="5" max="5" width="9.75" style="170" customWidth="1"/>
    <col min="6" max="6" width="12.5" style="202" customWidth="1"/>
    <col min="7" max="7" width="16" style="202" customWidth="1"/>
    <col min="8" max="8" width="19.375" style="170" customWidth="1"/>
    <col min="9" max="9" width="8" style="170" customWidth="1"/>
    <col min="10" max="10" width="9.75" style="170" customWidth="1"/>
    <col min="11" max="16384" width="10.125" style="170"/>
  </cols>
  <sheetData>
    <row r="1" spans="1:10" ht="27.9" customHeight="1">
      <c r="A1" s="166" t="s">
        <v>54</v>
      </c>
      <c r="B1" s="167" t="s">
        <v>55</v>
      </c>
      <c r="C1" s="168"/>
      <c r="D1" s="166" t="s">
        <v>56</v>
      </c>
      <c r="E1" s="166" t="s">
        <v>57</v>
      </c>
      <c r="F1" s="169" t="s">
        <v>58</v>
      </c>
      <c r="G1" s="169" t="s">
        <v>59</v>
      </c>
      <c r="H1" s="356" t="s">
        <v>60</v>
      </c>
      <c r="I1" s="356"/>
      <c r="J1" s="356"/>
    </row>
    <row r="2" spans="1:10" ht="24.9" customHeight="1">
      <c r="A2" s="185" t="s">
        <v>110</v>
      </c>
      <c r="B2" s="171"/>
      <c r="C2" s="172"/>
      <c r="D2" s="173"/>
      <c r="E2" s="166"/>
      <c r="F2" s="174"/>
      <c r="G2" s="175">
        <f>F2*D2</f>
        <v>0</v>
      </c>
      <c r="H2" s="176"/>
      <c r="I2" s="177"/>
      <c r="J2" s="178"/>
    </row>
    <row r="3" spans="1:10" ht="24.9" customHeight="1">
      <c r="A3" s="179"/>
      <c r="B3" s="171"/>
      <c r="C3" s="172"/>
      <c r="D3" s="173"/>
      <c r="E3" s="166"/>
      <c r="F3" s="217"/>
      <c r="G3" s="175"/>
      <c r="H3" s="176"/>
      <c r="I3" s="177"/>
      <c r="J3" s="178"/>
    </row>
    <row r="4" spans="1:10" ht="24.9" customHeight="1">
      <c r="A4" s="180" t="s">
        <v>112</v>
      </c>
      <c r="B4" s="181" t="str">
        <f>A空調換気明細書⑮!A2</f>
        <v>明細⑮</v>
      </c>
      <c r="C4" s="221"/>
      <c r="D4" s="173">
        <v>1</v>
      </c>
      <c r="E4" s="166" t="s">
        <v>63</v>
      </c>
      <c r="F4" s="217"/>
      <c r="G4" s="191"/>
      <c r="H4" s="187"/>
      <c r="I4" s="188"/>
      <c r="J4" s="178"/>
    </row>
    <row r="5" spans="1:10" ht="24.9" customHeight="1">
      <c r="A5" s="208"/>
      <c r="B5" s="181"/>
      <c r="C5" s="221"/>
      <c r="D5" s="173"/>
      <c r="E5" s="166"/>
      <c r="F5" s="217"/>
      <c r="G5" s="224"/>
      <c r="H5" s="222"/>
      <c r="I5" s="188"/>
      <c r="J5" s="178"/>
    </row>
    <row r="6" spans="1:10" ht="24.9" customHeight="1">
      <c r="A6" s="208"/>
      <c r="B6" s="181"/>
      <c r="C6" s="221"/>
      <c r="D6" s="173"/>
      <c r="E6" s="166"/>
      <c r="F6" s="217"/>
      <c r="G6" s="223"/>
      <c r="H6" s="181"/>
      <c r="I6" s="367"/>
      <c r="J6" s="368"/>
    </row>
    <row r="7" spans="1:10" ht="24.9" customHeight="1">
      <c r="A7" s="208"/>
      <c r="B7" s="171"/>
      <c r="C7" s="172"/>
      <c r="D7" s="173"/>
      <c r="E7" s="166"/>
      <c r="F7" s="217"/>
      <c r="G7" s="224"/>
      <c r="H7" s="181"/>
      <c r="I7" s="177"/>
      <c r="J7" s="178"/>
    </row>
    <row r="8" spans="1:10" ht="24.9" customHeight="1">
      <c r="A8" s="208"/>
      <c r="B8" s="204"/>
      <c r="C8" s="207"/>
      <c r="D8" s="173"/>
      <c r="E8" s="166"/>
      <c r="F8" s="217"/>
      <c r="G8" s="224"/>
      <c r="H8" s="181"/>
      <c r="I8" s="177"/>
      <c r="J8" s="178"/>
    </row>
    <row r="9" spans="1:10" ht="24.9" customHeight="1">
      <c r="A9" s="208"/>
      <c r="B9" s="204"/>
      <c r="C9" s="209"/>
      <c r="D9" s="173"/>
      <c r="E9" s="166"/>
      <c r="F9" s="217"/>
      <c r="G9" s="224"/>
      <c r="H9" s="181"/>
      <c r="I9" s="177"/>
      <c r="J9" s="178"/>
    </row>
    <row r="10" spans="1:10" ht="24.9" customHeight="1">
      <c r="A10" s="208"/>
      <c r="B10" s="171"/>
      <c r="C10" s="172"/>
      <c r="D10" s="173"/>
      <c r="E10" s="166"/>
      <c r="F10" s="217"/>
      <c r="G10" s="224"/>
      <c r="H10" s="181"/>
      <c r="I10" s="177"/>
      <c r="J10" s="178"/>
    </row>
    <row r="11" spans="1:10" ht="24.9" customHeight="1">
      <c r="A11" s="208"/>
      <c r="B11" s="171"/>
      <c r="C11" s="214"/>
      <c r="D11" s="173"/>
      <c r="E11" s="166"/>
      <c r="F11" s="217"/>
      <c r="G11" s="175"/>
      <c r="H11" s="181"/>
      <c r="I11" s="177"/>
      <c r="J11" s="178"/>
    </row>
    <row r="12" spans="1:10" ht="24.9" customHeight="1">
      <c r="A12" s="208"/>
      <c r="B12" s="171"/>
      <c r="C12" s="214"/>
      <c r="D12" s="173"/>
      <c r="E12" s="166"/>
      <c r="F12" s="174"/>
      <c r="G12" s="175"/>
      <c r="H12" s="181"/>
      <c r="I12" s="177"/>
      <c r="J12" s="178"/>
    </row>
    <row r="13" spans="1:10" ht="24.9" customHeight="1">
      <c r="A13" s="208"/>
      <c r="B13" s="171"/>
      <c r="C13" s="172"/>
      <c r="D13" s="173"/>
      <c r="E13" s="166"/>
      <c r="F13" s="174"/>
      <c r="G13" s="175"/>
      <c r="H13" s="181"/>
      <c r="I13" s="177"/>
      <c r="J13" s="178"/>
    </row>
    <row r="14" spans="1:10" ht="24.9" customHeight="1">
      <c r="A14" s="208"/>
      <c r="B14" s="171"/>
      <c r="C14" s="214"/>
      <c r="D14" s="173"/>
      <c r="E14" s="166"/>
      <c r="F14" s="174"/>
      <c r="G14" s="175"/>
      <c r="H14" s="181"/>
      <c r="I14" s="177"/>
      <c r="J14" s="178"/>
    </row>
    <row r="15" spans="1:10" ht="24.9" customHeight="1">
      <c r="A15" s="208"/>
      <c r="B15" s="171"/>
      <c r="C15" s="214"/>
      <c r="D15" s="173"/>
      <c r="E15" s="166"/>
      <c r="F15" s="174"/>
      <c r="G15" s="175"/>
      <c r="H15" s="181"/>
      <c r="I15" s="177"/>
      <c r="J15" s="178"/>
    </row>
    <row r="16" spans="1:10" ht="24.9" customHeight="1">
      <c r="A16" s="208"/>
      <c r="B16" s="171"/>
      <c r="C16" s="172"/>
      <c r="D16" s="173"/>
      <c r="E16" s="166"/>
      <c r="F16" s="174"/>
      <c r="G16" s="175"/>
      <c r="H16" s="181"/>
      <c r="I16" s="177"/>
      <c r="J16" s="178"/>
    </row>
    <row r="17" spans="1:10" ht="24.9" customHeight="1">
      <c r="A17" s="208"/>
      <c r="B17" s="171"/>
      <c r="C17" s="214"/>
      <c r="D17" s="173"/>
      <c r="E17" s="166"/>
      <c r="F17" s="174"/>
      <c r="G17" s="175"/>
      <c r="H17" s="181"/>
      <c r="I17" s="177"/>
      <c r="J17" s="178"/>
    </row>
    <row r="18" spans="1:10" ht="24.9" customHeight="1">
      <c r="A18" s="208"/>
      <c r="B18" s="171"/>
      <c r="C18" s="214"/>
      <c r="D18" s="173"/>
      <c r="E18" s="166"/>
      <c r="F18" s="174"/>
      <c r="G18" s="175"/>
      <c r="H18" s="181"/>
      <c r="I18" s="177"/>
      <c r="J18" s="178"/>
    </row>
    <row r="19" spans="1:10" ht="24.9" customHeight="1">
      <c r="A19" s="208"/>
      <c r="B19" s="171"/>
      <c r="C19" s="172"/>
      <c r="D19" s="194"/>
      <c r="E19" s="166"/>
      <c r="F19" s="174"/>
      <c r="G19" s="175"/>
      <c r="H19" s="187">
        <f>H4</f>
        <v>0</v>
      </c>
      <c r="I19" s="188">
        <f>I4</f>
        <v>0</v>
      </c>
      <c r="J19" s="178"/>
    </row>
    <row r="20" spans="1:10" ht="24.9" customHeight="1">
      <c r="A20" s="208" t="s">
        <v>71</v>
      </c>
      <c r="B20" s="171"/>
      <c r="C20" s="172"/>
      <c r="D20" s="173"/>
      <c r="E20" s="166"/>
      <c r="F20" s="174"/>
      <c r="G20" s="191"/>
      <c r="H20" s="222">
        <f>H5</f>
        <v>0</v>
      </c>
      <c r="I20" s="183">
        <f>I5</f>
        <v>0</v>
      </c>
      <c r="J20" s="184"/>
    </row>
    <row r="21" spans="1:10" ht="24.9" customHeight="1">
      <c r="A21" s="180"/>
      <c r="B21" s="171"/>
      <c r="C21" s="172"/>
      <c r="D21" s="194"/>
      <c r="E21" s="166"/>
      <c r="F21" s="174"/>
      <c r="G21" s="175"/>
      <c r="H21" s="181"/>
      <c r="I21" s="177"/>
      <c r="J21" s="178"/>
    </row>
  </sheetData>
  <mergeCells count="2">
    <mergeCell ref="H1:J1"/>
    <mergeCell ref="I6:J6"/>
  </mergeCells>
  <phoneticPr fontId="5"/>
  <conditionalFormatting sqref="F3:F11">
    <cfRule type="expression" dxfId="40" priority="1">
      <formula>D3=1</formula>
    </cfRule>
  </conditionalFormatting>
  <conditionalFormatting sqref="F21">
    <cfRule type="expression" dxfId="39" priority="2" stopIfTrue="1">
      <formula>D21=1</formula>
    </cfRule>
  </conditionalFormatting>
  <pageMargins left="0.78700000000000003" right="0.78700000000000003" top="0.98399999999999999" bottom="0.65" header="0.51200000000000001" footer="0.51200000000000001"/>
  <pageSetup paperSize="9" scale="9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D5866-CB90-45AB-B2D2-03F30FAA2C19}">
  <sheetPr>
    <pageSetUpPr fitToPage="1"/>
  </sheetPr>
  <dimension ref="A1:J21"/>
  <sheetViews>
    <sheetView showGridLines="0" showZeros="0" view="pageBreakPreview" zoomScaleNormal="75" zoomScaleSheetLayoutView="100" workbookViewId="0">
      <selection activeCell="G4" sqref="G4:J21"/>
    </sheetView>
  </sheetViews>
  <sheetFormatPr defaultColWidth="10.125" defaultRowHeight="13.2"/>
  <cols>
    <col min="1" max="1" width="30" style="170" customWidth="1"/>
    <col min="2" max="2" width="18.75" style="170" customWidth="1"/>
    <col min="3" max="3" width="12" style="201" customWidth="1"/>
    <col min="4" max="4" width="10.875" style="170" customWidth="1"/>
    <col min="5" max="5" width="9.75" style="170" customWidth="1"/>
    <col min="6" max="6" width="12.5" style="202" customWidth="1"/>
    <col min="7" max="7" width="16" style="202" customWidth="1"/>
    <col min="8" max="8" width="19.375" style="170" customWidth="1"/>
    <col min="9" max="9" width="8" style="170" customWidth="1"/>
    <col min="10" max="10" width="9.75" style="170" customWidth="1"/>
    <col min="11" max="16384" width="10.125" style="170"/>
  </cols>
  <sheetData>
    <row r="1" spans="1:10" ht="27.9" customHeight="1">
      <c r="A1" s="166" t="s">
        <v>54</v>
      </c>
      <c r="B1" s="167" t="s">
        <v>55</v>
      </c>
      <c r="C1" s="168"/>
      <c r="D1" s="166" t="s">
        <v>56</v>
      </c>
      <c r="E1" s="166" t="s">
        <v>57</v>
      </c>
      <c r="F1" s="169" t="s">
        <v>58</v>
      </c>
      <c r="G1" s="169" t="s">
        <v>59</v>
      </c>
      <c r="H1" s="356" t="s">
        <v>60</v>
      </c>
      <c r="I1" s="356"/>
      <c r="J1" s="356"/>
    </row>
    <row r="2" spans="1:10" ht="24.9" customHeight="1">
      <c r="A2" s="185" t="s">
        <v>113</v>
      </c>
      <c r="B2" s="171"/>
      <c r="C2" s="172"/>
      <c r="D2" s="173"/>
      <c r="E2" s="166"/>
      <c r="F2" s="174"/>
      <c r="G2" s="175">
        <f>F2*D2</f>
        <v>0</v>
      </c>
      <c r="H2" s="176"/>
      <c r="I2" s="177"/>
      <c r="J2" s="178"/>
    </row>
    <row r="3" spans="1:10" ht="24.9" customHeight="1">
      <c r="A3" s="179"/>
      <c r="B3" s="171"/>
      <c r="C3" s="172"/>
      <c r="D3" s="173"/>
      <c r="E3" s="166"/>
      <c r="F3" s="217"/>
      <c r="G3" s="175"/>
      <c r="H3" s="176"/>
      <c r="I3" s="177"/>
      <c r="J3" s="178"/>
    </row>
    <row r="4" spans="1:10" ht="24.9" customHeight="1">
      <c r="A4" s="180" t="s">
        <v>114</v>
      </c>
      <c r="B4" s="181" t="str">
        <f>B建築明細書⑯!A2</f>
        <v>明細⑯</v>
      </c>
      <c r="C4" s="221"/>
      <c r="D4" s="173">
        <v>1</v>
      </c>
      <c r="E4" s="166" t="s">
        <v>63</v>
      </c>
      <c r="F4" s="217"/>
      <c r="G4" s="191"/>
      <c r="H4" s="187"/>
      <c r="I4" s="188"/>
      <c r="J4" s="178"/>
    </row>
    <row r="5" spans="1:10" ht="24.9" customHeight="1">
      <c r="A5" s="208"/>
      <c r="B5" s="181"/>
      <c r="C5" s="221"/>
      <c r="D5" s="173"/>
      <c r="E5" s="166"/>
      <c r="F5" s="217"/>
      <c r="G5" s="224"/>
      <c r="H5" s="222"/>
      <c r="I5" s="188"/>
      <c r="J5" s="178"/>
    </row>
    <row r="6" spans="1:10" ht="24.9" customHeight="1">
      <c r="A6" s="208"/>
      <c r="B6" s="181"/>
      <c r="C6" s="221"/>
      <c r="D6" s="173"/>
      <c r="E6" s="166"/>
      <c r="F6" s="217"/>
      <c r="G6" s="223"/>
      <c r="H6" s="181"/>
      <c r="I6" s="367"/>
      <c r="J6" s="368"/>
    </row>
    <row r="7" spans="1:10" ht="24.9" customHeight="1">
      <c r="A7" s="208"/>
      <c r="B7" s="171"/>
      <c r="C7" s="172"/>
      <c r="D7" s="173"/>
      <c r="E7" s="166"/>
      <c r="F7" s="217"/>
      <c r="G7" s="224"/>
      <c r="H7" s="181"/>
      <c r="I7" s="177"/>
      <c r="J7" s="178"/>
    </row>
    <row r="8" spans="1:10" ht="24.9" customHeight="1">
      <c r="A8" s="208"/>
      <c r="B8" s="204"/>
      <c r="C8" s="207"/>
      <c r="D8" s="173"/>
      <c r="E8" s="166"/>
      <c r="F8" s="217"/>
      <c r="G8" s="224"/>
      <c r="H8" s="181"/>
      <c r="I8" s="177"/>
      <c r="J8" s="178"/>
    </row>
    <row r="9" spans="1:10" ht="24.9" customHeight="1">
      <c r="A9" s="208"/>
      <c r="B9" s="204"/>
      <c r="C9" s="209"/>
      <c r="D9" s="173"/>
      <c r="E9" s="166"/>
      <c r="F9" s="217"/>
      <c r="G9" s="224"/>
      <c r="H9" s="181"/>
      <c r="I9" s="177"/>
      <c r="J9" s="178"/>
    </row>
    <row r="10" spans="1:10" ht="24.9" customHeight="1">
      <c r="A10" s="208"/>
      <c r="B10" s="171"/>
      <c r="C10" s="172"/>
      <c r="D10" s="173"/>
      <c r="E10" s="166"/>
      <c r="F10" s="217"/>
      <c r="G10" s="224"/>
      <c r="H10" s="181"/>
      <c r="I10" s="177"/>
      <c r="J10" s="178"/>
    </row>
    <row r="11" spans="1:10" ht="24.9" customHeight="1">
      <c r="A11" s="208"/>
      <c r="B11" s="171"/>
      <c r="C11" s="214"/>
      <c r="D11" s="173"/>
      <c r="E11" s="166"/>
      <c r="F11" s="217"/>
      <c r="G11" s="175"/>
      <c r="H11" s="181"/>
      <c r="I11" s="177"/>
      <c r="J11" s="178"/>
    </row>
    <row r="12" spans="1:10" ht="24.9" customHeight="1">
      <c r="A12" s="208"/>
      <c r="B12" s="171"/>
      <c r="C12" s="214"/>
      <c r="D12" s="173"/>
      <c r="E12" s="166"/>
      <c r="F12" s="174"/>
      <c r="G12" s="175"/>
      <c r="H12" s="181"/>
      <c r="I12" s="177"/>
      <c r="J12" s="178"/>
    </row>
    <row r="13" spans="1:10" ht="24.9" customHeight="1">
      <c r="A13" s="208"/>
      <c r="B13" s="171"/>
      <c r="C13" s="172"/>
      <c r="D13" s="173"/>
      <c r="E13" s="166"/>
      <c r="F13" s="174"/>
      <c r="G13" s="175"/>
      <c r="H13" s="181"/>
      <c r="I13" s="177"/>
      <c r="J13" s="178"/>
    </row>
    <row r="14" spans="1:10" ht="24.9" customHeight="1">
      <c r="A14" s="208"/>
      <c r="B14" s="171"/>
      <c r="C14" s="214"/>
      <c r="D14" s="173"/>
      <c r="E14" s="166"/>
      <c r="F14" s="174"/>
      <c r="G14" s="175"/>
      <c r="H14" s="181"/>
      <c r="I14" s="177"/>
      <c r="J14" s="178"/>
    </row>
    <row r="15" spans="1:10" ht="24.9" customHeight="1">
      <c r="A15" s="208"/>
      <c r="B15" s="171"/>
      <c r="C15" s="214"/>
      <c r="D15" s="173"/>
      <c r="E15" s="166"/>
      <c r="F15" s="174"/>
      <c r="G15" s="175"/>
      <c r="H15" s="181"/>
      <c r="I15" s="177"/>
      <c r="J15" s="178"/>
    </row>
    <row r="16" spans="1:10" ht="24.9" customHeight="1">
      <c r="A16" s="208"/>
      <c r="B16" s="171"/>
      <c r="C16" s="172"/>
      <c r="D16" s="173"/>
      <c r="E16" s="166"/>
      <c r="F16" s="174"/>
      <c r="G16" s="175"/>
      <c r="H16" s="181"/>
      <c r="I16" s="177"/>
      <c r="J16" s="178"/>
    </row>
    <row r="17" spans="1:10" ht="24.9" customHeight="1">
      <c r="A17" s="208"/>
      <c r="B17" s="171"/>
      <c r="C17" s="214"/>
      <c r="D17" s="173"/>
      <c r="E17" s="166"/>
      <c r="F17" s="174"/>
      <c r="G17" s="175"/>
      <c r="H17" s="181"/>
      <c r="I17" s="177"/>
      <c r="J17" s="178"/>
    </row>
    <row r="18" spans="1:10" ht="24.9" customHeight="1">
      <c r="A18" s="208"/>
      <c r="B18" s="171"/>
      <c r="C18" s="214"/>
      <c r="D18" s="173"/>
      <c r="E18" s="166"/>
      <c r="F18" s="174"/>
      <c r="G18" s="175"/>
      <c r="H18" s="181"/>
      <c r="I18" s="177"/>
      <c r="J18" s="178"/>
    </row>
    <row r="19" spans="1:10" ht="24.9" customHeight="1">
      <c r="A19" s="208"/>
      <c r="B19" s="171"/>
      <c r="C19" s="172"/>
      <c r="D19" s="194"/>
      <c r="E19" s="166"/>
      <c r="F19" s="174"/>
      <c r="G19" s="175"/>
      <c r="H19" s="187"/>
      <c r="I19" s="188">
        <f>I4</f>
        <v>0</v>
      </c>
      <c r="J19" s="178"/>
    </row>
    <row r="20" spans="1:10" ht="24.9" customHeight="1">
      <c r="A20" s="208" t="s">
        <v>71</v>
      </c>
      <c r="B20" s="171"/>
      <c r="C20" s="172"/>
      <c r="D20" s="173"/>
      <c r="E20" s="166"/>
      <c r="F20" s="174"/>
      <c r="G20" s="175"/>
      <c r="H20" s="222"/>
      <c r="I20" s="183">
        <f>I5</f>
        <v>0</v>
      </c>
      <c r="J20" s="184"/>
    </row>
    <row r="21" spans="1:10" ht="24.9" customHeight="1">
      <c r="A21" s="180"/>
      <c r="B21" s="171"/>
      <c r="C21" s="172"/>
      <c r="D21" s="194"/>
      <c r="E21" s="166"/>
      <c r="F21" s="174"/>
      <c r="G21" s="175"/>
      <c r="H21" s="181"/>
      <c r="I21" s="177"/>
      <c r="J21" s="178"/>
    </row>
  </sheetData>
  <mergeCells count="2">
    <mergeCell ref="H1:J1"/>
    <mergeCell ref="I6:J6"/>
  </mergeCells>
  <phoneticPr fontId="5"/>
  <conditionalFormatting sqref="F3:F11">
    <cfRule type="expression" dxfId="38" priority="1">
      <formula>D3=1</formula>
    </cfRule>
  </conditionalFormatting>
  <conditionalFormatting sqref="F21">
    <cfRule type="expression" dxfId="37" priority="2" stopIfTrue="1">
      <formula>D21=1</formula>
    </cfRule>
  </conditionalFormatting>
  <pageMargins left="0.78700000000000003" right="0.78700000000000003" top="0.98399999999999999" bottom="0.65" header="0.51200000000000001" footer="0.51200000000000001"/>
  <pageSetup paperSize="9"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05602-4DDC-4071-A784-331683AE0984}">
  <dimension ref="A1:K70"/>
  <sheetViews>
    <sheetView showGridLines="0" showZeros="0" view="pageBreakPreview" zoomScale="75" zoomScaleNormal="75" zoomScaleSheetLayoutView="75" workbookViewId="0">
      <selection activeCell="K8" sqref="K8"/>
    </sheetView>
  </sheetViews>
  <sheetFormatPr defaultRowHeight="13.2"/>
  <cols>
    <col min="1" max="1" width="30" style="226" customWidth="1"/>
    <col min="2" max="2" width="18.75" style="226" customWidth="1"/>
    <col min="3" max="3" width="12" style="283" customWidth="1"/>
    <col min="4" max="4" width="10.875" style="203" customWidth="1"/>
    <col min="5" max="5" width="9.75" style="226" customWidth="1"/>
    <col min="6" max="6" width="14.25" style="216" customWidth="1"/>
    <col min="7" max="7" width="18.75" style="216" customWidth="1"/>
    <col min="8" max="8" width="10.875" style="226" customWidth="1"/>
    <col min="9" max="9" width="11.25" style="226" customWidth="1"/>
    <col min="10" max="10" width="10.875" style="226" customWidth="1"/>
    <col min="11" max="16384" width="9" style="226"/>
  </cols>
  <sheetData>
    <row r="1" spans="1:11" ht="27.9" customHeight="1">
      <c r="A1" s="166" t="s">
        <v>54</v>
      </c>
      <c r="B1" s="167" t="s">
        <v>55</v>
      </c>
      <c r="C1" s="168"/>
      <c r="D1" s="166" t="s">
        <v>56</v>
      </c>
      <c r="E1" s="166" t="s">
        <v>57</v>
      </c>
      <c r="F1" s="169" t="s">
        <v>58</v>
      </c>
      <c r="G1" s="169" t="s">
        <v>59</v>
      </c>
      <c r="H1" s="356" t="s">
        <v>60</v>
      </c>
      <c r="I1" s="356"/>
      <c r="J1" s="356"/>
    </row>
    <row r="2" spans="1:11" ht="27.9" customHeight="1">
      <c r="A2" s="227" t="s">
        <v>115</v>
      </c>
      <c r="B2" s="228"/>
      <c r="C2" s="229"/>
      <c r="D2" s="166"/>
      <c r="E2" s="230"/>
      <c r="F2" s="231"/>
      <c r="G2" s="231"/>
      <c r="H2" s="232"/>
      <c r="I2" s="233"/>
      <c r="J2" s="234"/>
    </row>
    <row r="3" spans="1:11" ht="27.9" customHeight="1">
      <c r="A3" s="235" t="s">
        <v>95</v>
      </c>
      <c r="B3" s="236"/>
      <c r="C3" s="237"/>
      <c r="D3" s="191"/>
      <c r="E3" s="238"/>
      <c r="F3" s="175"/>
      <c r="G3" s="175"/>
      <c r="H3" s="232"/>
      <c r="I3" s="233"/>
      <c r="J3" s="234"/>
    </row>
    <row r="4" spans="1:11" s="203" customFormat="1" ht="24.9" customHeight="1">
      <c r="A4" s="180" t="s">
        <v>72</v>
      </c>
      <c r="B4" s="239" t="s">
        <v>73</v>
      </c>
      <c r="C4" s="172"/>
      <c r="D4" s="173">
        <v>80</v>
      </c>
      <c r="E4" s="166" t="s">
        <v>74</v>
      </c>
      <c r="F4" s="174"/>
      <c r="G4" s="175"/>
      <c r="H4" s="240"/>
      <c r="I4" s="213"/>
      <c r="J4" s="178"/>
    </row>
    <row r="5" spans="1:11" s="203" customFormat="1" ht="24.9" customHeight="1">
      <c r="A5" s="180" t="s">
        <v>79</v>
      </c>
      <c r="B5" s="239" t="s">
        <v>80</v>
      </c>
      <c r="C5" s="172"/>
      <c r="D5" s="173">
        <v>8</v>
      </c>
      <c r="E5" s="166" t="s">
        <v>74</v>
      </c>
      <c r="F5" s="174"/>
      <c r="G5" s="175"/>
      <c r="H5" s="240"/>
      <c r="I5" s="213"/>
      <c r="J5" s="178"/>
    </row>
    <row r="6" spans="1:11" s="203" customFormat="1" ht="24.9" customHeight="1">
      <c r="A6" s="180" t="s">
        <v>81</v>
      </c>
      <c r="B6" s="239" t="s">
        <v>82</v>
      </c>
      <c r="C6" s="172"/>
      <c r="D6" s="173">
        <v>10</v>
      </c>
      <c r="E6" s="166" t="s">
        <v>74</v>
      </c>
      <c r="F6" s="174"/>
      <c r="G6" s="175"/>
      <c r="H6" s="240"/>
      <c r="I6" s="213"/>
      <c r="J6" s="178"/>
      <c r="K6" s="205"/>
    </row>
    <row r="7" spans="1:11" ht="27.9" customHeight="1">
      <c r="A7" s="227" t="s">
        <v>71</v>
      </c>
      <c r="B7" s="236"/>
      <c r="C7" s="237"/>
      <c r="D7" s="191"/>
      <c r="E7" s="238"/>
      <c r="F7" s="175"/>
      <c r="G7" s="175"/>
      <c r="H7" s="232"/>
      <c r="I7" s="233"/>
      <c r="J7" s="234"/>
      <c r="K7" s="241"/>
    </row>
    <row r="8" spans="1:11" ht="27.9" customHeight="1">
      <c r="A8" s="227" t="s">
        <v>116</v>
      </c>
      <c r="B8" s="236"/>
      <c r="C8" s="237"/>
      <c r="D8" s="242"/>
      <c r="E8" s="238"/>
      <c r="F8" s="175"/>
      <c r="G8" s="175"/>
      <c r="H8" s="232"/>
      <c r="I8" s="233"/>
      <c r="J8" s="234"/>
    </row>
    <row r="9" spans="1:11" ht="27.9" customHeight="1">
      <c r="A9" s="235" t="s">
        <v>96</v>
      </c>
      <c r="B9" s="236"/>
      <c r="C9" s="237"/>
      <c r="D9" s="242"/>
      <c r="E9" s="238"/>
      <c r="F9" s="175"/>
      <c r="G9" s="175"/>
      <c r="H9" s="232"/>
      <c r="I9" s="233"/>
      <c r="J9" s="234"/>
    </row>
    <row r="10" spans="1:11" ht="27.9" customHeight="1">
      <c r="A10" s="227" t="s">
        <v>117</v>
      </c>
      <c r="B10" s="243" t="s">
        <v>118</v>
      </c>
      <c r="C10" s="244">
        <v>20</v>
      </c>
      <c r="D10" s="245">
        <v>358</v>
      </c>
      <c r="E10" s="238" t="s">
        <v>85</v>
      </c>
      <c r="F10" s="175"/>
      <c r="G10" s="175"/>
      <c r="H10" s="246"/>
      <c r="I10" s="233"/>
      <c r="J10" s="234"/>
    </row>
    <row r="11" spans="1:11" ht="27.9" customHeight="1">
      <c r="A11" s="227" t="s">
        <v>119</v>
      </c>
      <c r="B11" s="243" t="s">
        <v>118</v>
      </c>
      <c r="C11" s="244">
        <v>25</v>
      </c>
      <c r="D11" s="247">
        <v>201</v>
      </c>
      <c r="E11" s="238" t="s">
        <v>85</v>
      </c>
      <c r="F11" s="175"/>
      <c r="G11" s="175"/>
      <c r="H11" s="246"/>
      <c r="I11" s="233"/>
      <c r="J11" s="234"/>
    </row>
    <row r="12" spans="1:11" ht="27.9" customHeight="1">
      <c r="A12" s="227" t="s">
        <v>71</v>
      </c>
      <c r="B12" s="236"/>
      <c r="C12" s="237"/>
      <c r="D12" s="248"/>
      <c r="E12" s="238"/>
      <c r="F12" s="175"/>
      <c r="G12" s="175"/>
      <c r="H12" s="232"/>
      <c r="I12" s="233"/>
      <c r="J12" s="234"/>
    </row>
    <row r="13" spans="1:11" ht="27.9" customHeight="1">
      <c r="A13" s="227"/>
      <c r="B13" s="236"/>
      <c r="C13" s="237"/>
      <c r="D13" s="249"/>
      <c r="E13" s="238"/>
      <c r="F13" s="175"/>
      <c r="G13" s="175"/>
      <c r="H13" s="232"/>
      <c r="I13" s="233"/>
      <c r="J13" s="234"/>
    </row>
    <row r="14" spans="1:11" ht="27.9" customHeight="1">
      <c r="A14" s="227" t="s">
        <v>120</v>
      </c>
      <c r="B14" s="236"/>
      <c r="C14" s="237"/>
      <c r="D14" s="249"/>
      <c r="E14" s="238"/>
      <c r="F14" s="175"/>
      <c r="G14" s="175"/>
      <c r="H14" s="232"/>
      <c r="I14" s="233"/>
      <c r="J14" s="234"/>
    </row>
    <row r="15" spans="1:11" ht="27.9" customHeight="1">
      <c r="A15" s="235" t="s">
        <v>97</v>
      </c>
      <c r="B15" s="236"/>
      <c r="C15" s="237"/>
      <c r="D15" s="249"/>
      <c r="E15" s="238"/>
      <c r="F15" s="175"/>
      <c r="G15" s="175"/>
      <c r="H15" s="232"/>
      <c r="I15" s="233"/>
      <c r="J15" s="234"/>
    </row>
    <row r="16" spans="1:11" ht="27.9" customHeight="1">
      <c r="A16" s="208" t="s">
        <v>121</v>
      </c>
      <c r="B16" s="250" t="s">
        <v>122</v>
      </c>
      <c r="C16" s="244">
        <v>20</v>
      </c>
      <c r="D16" s="251">
        <f>ROUNDDOWN(SUM(D4:D6)*2,2)</f>
        <v>196</v>
      </c>
      <c r="E16" s="230" t="s">
        <v>93</v>
      </c>
      <c r="F16" s="175"/>
      <c r="G16" s="175"/>
      <c r="H16" s="246"/>
      <c r="I16" s="233"/>
      <c r="J16" s="234"/>
    </row>
    <row r="17" spans="1:10" ht="27.9" customHeight="1">
      <c r="A17" s="208" t="s">
        <v>121</v>
      </c>
      <c r="B17" s="250" t="s">
        <v>123</v>
      </c>
      <c r="C17" s="252">
        <v>25</v>
      </c>
      <c r="D17" s="251">
        <f>ROUNDDOWN(SUM(D4:D6)*1,2)</f>
        <v>98</v>
      </c>
      <c r="E17" s="230" t="s">
        <v>93</v>
      </c>
      <c r="F17" s="175"/>
      <c r="G17" s="175"/>
      <c r="H17" s="246"/>
      <c r="I17" s="233"/>
      <c r="J17" s="234"/>
    </row>
    <row r="18" spans="1:10" ht="27.9" customHeight="1">
      <c r="A18" s="227" t="s">
        <v>71</v>
      </c>
      <c r="B18" s="236"/>
      <c r="C18" s="237"/>
      <c r="D18" s="253"/>
      <c r="E18" s="238"/>
      <c r="F18" s="175"/>
      <c r="G18" s="175"/>
      <c r="H18" s="232"/>
      <c r="I18" s="233"/>
      <c r="J18" s="234"/>
    </row>
    <row r="19" spans="1:10" ht="27.9" customHeight="1">
      <c r="A19" s="227" t="s">
        <v>124</v>
      </c>
      <c r="B19" s="236"/>
      <c r="C19" s="237"/>
      <c r="D19" s="253"/>
      <c r="E19" s="238"/>
      <c r="F19" s="175"/>
      <c r="G19" s="175"/>
      <c r="H19" s="232"/>
      <c r="I19" s="233"/>
      <c r="J19" s="234"/>
    </row>
    <row r="20" spans="1:10" ht="27.9" customHeight="1">
      <c r="A20" s="235" t="s">
        <v>98</v>
      </c>
      <c r="B20" s="236"/>
      <c r="C20" s="237"/>
      <c r="D20" s="253"/>
      <c r="E20" s="238"/>
      <c r="F20" s="175"/>
      <c r="G20" s="175"/>
      <c r="H20" s="232"/>
      <c r="I20" s="233"/>
      <c r="J20" s="234"/>
    </row>
    <row r="21" spans="1:10" ht="27.9" customHeight="1">
      <c r="A21" s="208" t="s">
        <v>125</v>
      </c>
      <c r="B21" s="246" t="s">
        <v>126</v>
      </c>
      <c r="C21" s="254"/>
      <c r="D21" s="255">
        <f>K7</f>
        <v>0</v>
      </c>
      <c r="E21" s="238" t="s">
        <v>93</v>
      </c>
      <c r="F21" s="175"/>
      <c r="G21" s="175"/>
      <c r="H21" s="246"/>
      <c r="I21" s="233"/>
      <c r="J21" s="234"/>
    </row>
    <row r="22" spans="1:10" ht="27.9" customHeight="1">
      <c r="A22" s="208"/>
      <c r="B22" s="246" t="s">
        <v>127</v>
      </c>
      <c r="C22" s="254"/>
      <c r="D22" s="255">
        <f>D21</f>
        <v>0</v>
      </c>
      <c r="E22" s="238" t="s">
        <v>93</v>
      </c>
      <c r="F22" s="175"/>
      <c r="G22" s="175"/>
      <c r="H22" s="246"/>
      <c r="I22" s="233"/>
      <c r="J22" s="234"/>
    </row>
    <row r="23" spans="1:10" ht="27.9" customHeight="1">
      <c r="A23" s="208"/>
      <c r="B23" s="256" t="s">
        <v>128</v>
      </c>
      <c r="C23" s="257"/>
      <c r="D23" s="255">
        <f>D21</f>
        <v>0</v>
      </c>
      <c r="E23" s="258" t="s">
        <v>93</v>
      </c>
      <c r="F23" s="259"/>
      <c r="G23" s="259"/>
      <c r="H23" s="256"/>
      <c r="I23" s="260"/>
      <c r="J23" s="261"/>
    </row>
    <row r="24" spans="1:10" ht="27.9" customHeight="1">
      <c r="A24" s="227" t="s">
        <v>71</v>
      </c>
      <c r="B24" s="236"/>
      <c r="C24" s="237"/>
      <c r="D24" s="242"/>
      <c r="E24" s="238"/>
      <c r="F24" s="175"/>
      <c r="G24" s="175"/>
      <c r="H24" s="232"/>
      <c r="I24" s="233"/>
      <c r="J24" s="234"/>
    </row>
    <row r="25" spans="1:10" ht="27.9" customHeight="1">
      <c r="A25" s="227"/>
      <c r="B25" s="236"/>
      <c r="C25" s="237"/>
      <c r="D25" s="242"/>
      <c r="E25" s="238"/>
      <c r="F25" s="175"/>
      <c r="G25" s="175"/>
      <c r="H25" s="232"/>
      <c r="I25" s="233"/>
      <c r="J25" s="234"/>
    </row>
    <row r="26" spans="1:10" ht="27.9" customHeight="1">
      <c r="A26" s="227" t="s">
        <v>129</v>
      </c>
      <c r="B26" s="236"/>
      <c r="C26" s="237"/>
      <c r="D26" s="242"/>
      <c r="E26" s="238"/>
      <c r="F26" s="175"/>
      <c r="G26" s="175"/>
      <c r="H26" s="232"/>
      <c r="I26" s="233"/>
      <c r="J26" s="234"/>
    </row>
    <row r="27" spans="1:10" ht="27.9" customHeight="1">
      <c r="A27" s="208" t="s">
        <v>99</v>
      </c>
      <c r="B27" s="236"/>
      <c r="C27" s="237"/>
      <c r="D27" s="242"/>
      <c r="E27" s="238"/>
      <c r="F27" s="175"/>
      <c r="G27" s="175"/>
      <c r="H27" s="232"/>
      <c r="I27" s="233"/>
      <c r="J27" s="234"/>
    </row>
    <row r="28" spans="1:10" ht="27.9" customHeight="1">
      <c r="A28" s="208" t="s">
        <v>99</v>
      </c>
      <c r="B28" s="246" t="s">
        <v>130</v>
      </c>
      <c r="C28" s="237" t="s">
        <v>131</v>
      </c>
      <c r="D28" s="191">
        <v>16</v>
      </c>
      <c r="E28" s="238" t="s">
        <v>132</v>
      </c>
      <c r="F28" s="175"/>
      <c r="G28" s="175"/>
      <c r="H28" s="240"/>
      <c r="I28" s="262"/>
      <c r="J28" s="234"/>
    </row>
    <row r="29" spans="1:10" ht="27.9" customHeight="1">
      <c r="A29" s="227" t="s">
        <v>71</v>
      </c>
      <c r="B29" s="236"/>
      <c r="C29" s="237"/>
      <c r="D29" s="242"/>
      <c r="E29" s="238"/>
      <c r="F29" s="175"/>
      <c r="G29" s="175"/>
      <c r="H29" s="232"/>
      <c r="I29" s="233"/>
      <c r="J29" s="234"/>
    </row>
    <row r="30" spans="1:10" ht="27.9" customHeight="1">
      <c r="A30" s="238"/>
      <c r="B30" s="369"/>
      <c r="C30" s="370"/>
      <c r="D30" s="265"/>
      <c r="E30" s="230"/>
      <c r="F30" s="175"/>
      <c r="G30" s="175"/>
      <c r="H30" s="266"/>
      <c r="I30" s="233"/>
      <c r="J30" s="234"/>
    </row>
    <row r="31" spans="1:10" ht="27.9" customHeight="1">
      <c r="A31" s="238"/>
      <c r="B31" s="267"/>
      <c r="C31" s="268"/>
      <c r="D31" s="265"/>
      <c r="E31" s="230"/>
      <c r="F31" s="175"/>
      <c r="G31" s="175"/>
      <c r="H31" s="266"/>
      <c r="I31" s="262"/>
      <c r="J31" s="269"/>
    </row>
    <row r="32" spans="1:10" ht="27.9" customHeight="1">
      <c r="A32" s="238"/>
      <c r="B32" s="263"/>
      <c r="C32" s="268"/>
      <c r="D32" s="242"/>
      <c r="E32" s="238"/>
      <c r="F32" s="175"/>
      <c r="G32" s="175"/>
      <c r="H32" s="232"/>
      <c r="I32" s="262"/>
      <c r="J32" s="269"/>
    </row>
    <row r="33" spans="1:10" ht="27.9" customHeight="1">
      <c r="A33" s="227"/>
      <c r="B33" s="263"/>
      <c r="C33" s="268"/>
      <c r="D33" s="242"/>
      <c r="E33" s="238"/>
      <c r="F33" s="175"/>
      <c r="G33" s="175"/>
      <c r="H33" s="232"/>
      <c r="I33" s="233"/>
      <c r="J33" s="234"/>
    </row>
    <row r="34" spans="1:10" ht="27.9" customHeight="1">
      <c r="A34" s="235"/>
      <c r="B34" s="263"/>
      <c r="C34" s="268"/>
      <c r="D34" s="191"/>
      <c r="E34" s="238"/>
      <c r="F34" s="175"/>
      <c r="G34" s="175"/>
      <c r="H34" s="232"/>
      <c r="I34" s="233"/>
      <c r="J34" s="234"/>
    </row>
    <row r="35" spans="1:10" ht="27.9" customHeight="1">
      <c r="A35" s="235"/>
      <c r="B35" s="250"/>
      <c r="C35" s="268"/>
      <c r="D35" s="173"/>
      <c r="E35" s="230"/>
      <c r="F35" s="175"/>
      <c r="G35" s="175"/>
      <c r="H35" s="246"/>
      <c r="I35" s="270"/>
      <c r="J35" s="234"/>
    </row>
    <row r="36" spans="1:10" ht="27.9" customHeight="1">
      <c r="A36" s="235"/>
      <c r="B36" s="250"/>
      <c r="C36" s="268"/>
      <c r="D36" s="173"/>
      <c r="E36" s="230"/>
      <c r="F36" s="175"/>
      <c r="G36" s="175"/>
      <c r="H36" s="246"/>
      <c r="I36" s="270"/>
      <c r="J36" s="234"/>
    </row>
    <row r="37" spans="1:10" ht="27.9" customHeight="1">
      <c r="A37" s="235"/>
      <c r="B37" s="250"/>
      <c r="C37" s="268"/>
      <c r="D37" s="173"/>
      <c r="E37" s="230"/>
      <c r="F37" s="175"/>
      <c r="G37" s="175"/>
      <c r="H37" s="246"/>
      <c r="I37" s="270"/>
      <c r="J37" s="234"/>
    </row>
    <row r="38" spans="1:10" ht="27.9" customHeight="1">
      <c r="A38" s="238"/>
      <c r="B38" s="263"/>
      <c r="C38" s="268"/>
      <c r="D38" s="242"/>
      <c r="E38" s="238"/>
      <c r="F38" s="175"/>
      <c r="G38" s="175"/>
      <c r="H38" s="232"/>
      <c r="I38" s="233"/>
      <c r="J38" s="234"/>
    </row>
    <row r="39" spans="1:10" ht="27.9" customHeight="1">
      <c r="A39" s="227"/>
      <c r="B39" s="263"/>
      <c r="C39" s="268"/>
      <c r="D39" s="191"/>
      <c r="E39" s="238"/>
      <c r="F39" s="175"/>
      <c r="G39" s="175"/>
      <c r="H39" s="232"/>
      <c r="I39" s="233"/>
      <c r="J39" s="234"/>
    </row>
    <row r="40" spans="1:10" ht="27.9" customHeight="1">
      <c r="A40" s="235"/>
      <c r="B40" s="271"/>
      <c r="C40" s="244"/>
      <c r="D40" s="191"/>
      <c r="E40" s="238"/>
      <c r="F40" s="175"/>
      <c r="G40" s="175"/>
      <c r="H40" s="246"/>
      <c r="I40" s="233"/>
      <c r="J40" s="234"/>
    </row>
    <row r="41" spans="1:10" ht="27.9" customHeight="1">
      <c r="A41" s="235"/>
      <c r="B41" s="271"/>
      <c r="C41" s="244"/>
      <c r="D41" s="191"/>
      <c r="E41" s="238"/>
      <c r="F41" s="175"/>
      <c r="G41" s="175"/>
      <c r="H41" s="246"/>
      <c r="I41" s="233"/>
      <c r="J41" s="234"/>
    </row>
    <row r="42" spans="1:10" ht="27.9" customHeight="1">
      <c r="A42" s="235"/>
      <c r="B42" s="271"/>
      <c r="C42" s="272"/>
      <c r="D42" s="191"/>
      <c r="E42" s="238"/>
      <c r="F42" s="175"/>
      <c r="G42" s="175"/>
      <c r="H42" s="246"/>
      <c r="I42" s="233"/>
      <c r="J42" s="234"/>
    </row>
    <row r="43" spans="1:10" ht="27.9" customHeight="1">
      <c r="A43" s="235"/>
      <c r="B43" s="271"/>
      <c r="C43" s="272"/>
      <c r="D43" s="191"/>
      <c r="E43" s="238"/>
      <c r="F43" s="175"/>
      <c r="G43" s="175"/>
      <c r="H43" s="232"/>
      <c r="I43" s="233"/>
      <c r="J43" s="234"/>
    </row>
    <row r="44" spans="1:10" ht="27.9" customHeight="1">
      <c r="A44" s="235"/>
      <c r="B44" s="271"/>
      <c r="C44" s="268"/>
      <c r="D44" s="191"/>
      <c r="E44" s="238"/>
      <c r="F44" s="175"/>
      <c r="G44" s="175"/>
      <c r="H44" s="246"/>
      <c r="I44" s="233"/>
      <c r="J44" s="234"/>
    </row>
    <row r="45" spans="1:10" ht="27.9" customHeight="1">
      <c r="A45" s="238"/>
      <c r="B45" s="263"/>
      <c r="C45" s="268"/>
      <c r="D45" s="191"/>
      <c r="E45" s="238"/>
      <c r="F45" s="175"/>
      <c r="G45" s="175"/>
      <c r="H45" s="232"/>
      <c r="I45" s="233"/>
      <c r="J45" s="234"/>
    </row>
    <row r="46" spans="1:10" ht="24.9" customHeight="1">
      <c r="A46" s="227"/>
      <c r="B46" s="263"/>
      <c r="C46" s="268"/>
      <c r="D46" s="191"/>
      <c r="E46" s="238"/>
      <c r="F46" s="273"/>
      <c r="G46" s="175"/>
      <c r="H46" s="274"/>
      <c r="I46" s="262"/>
      <c r="J46" s="275"/>
    </row>
    <row r="47" spans="1:10" ht="24.9" customHeight="1">
      <c r="A47" s="235"/>
      <c r="B47" s="263"/>
      <c r="C47" s="268"/>
      <c r="D47" s="191"/>
      <c r="E47" s="238"/>
      <c r="F47" s="273"/>
      <c r="G47" s="175"/>
      <c r="H47" s="274"/>
      <c r="I47" s="262"/>
      <c r="J47" s="275"/>
    </row>
    <row r="48" spans="1:10" ht="24.9" customHeight="1">
      <c r="A48" s="235"/>
      <c r="B48" s="246"/>
      <c r="C48" s="268"/>
      <c r="D48" s="276"/>
      <c r="E48" s="238"/>
      <c r="F48" s="277"/>
      <c r="G48" s="191"/>
      <c r="H48" s="246"/>
      <c r="I48" s="262"/>
      <c r="J48" s="275"/>
    </row>
    <row r="49" spans="1:10" ht="24.9" customHeight="1">
      <c r="A49" s="238"/>
      <c r="B49" s="263"/>
      <c r="C49" s="268"/>
      <c r="D49" s="191"/>
      <c r="E49" s="238"/>
      <c r="F49" s="273"/>
      <c r="G49" s="191"/>
      <c r="H49" s="240"/>
      <c r="I49" s="262"/>
      <c r="J49" s="275"/>
    </row>
    <row r="50" spans="1:10" ht="24.9" customHeight="1">
      <c r="A50" s="235"/>
      <c r="B50" s="278"/>
      <c r="C50" s="279"/>
      <c r="D50" s="280"/>
      <c r="E50" s="230"/>
      <c r="F50" s="273"/>
      <c r="G50" s="175">
        <f t="shared" ref="G50:G61" si="0">D50*F50</f>
        <v>0</v>
      </c>
      <c r="H50" s="240"/>
      <c r="I50" s="262"/>
      <c r="J50" s="275"/>
    </row>
    <row r="51" spans="1:10" ht="24.9" customHeight="1">
      <c r="A51" s="281"/>
      <c r="B51" s="263"/>
      <c r="C51" s="268"/>
      <c r="D51" s="173"/>
      <c r="E51" s="230"/>
      <c r="F51" s="273"/>
      <c r="G51" s="175">
        <f t="shared" si="0"/>
        <v>0</v>
      </c>
      <c r="H51" s="240"/>
      <c r="I51" s="262"/>
      <c r="J51" s="275"/>
    </row>
    <row r="52" spans="1:10" ht="24.9" customHeight="1">
      <c r="A52" s="281"/>
      <c r="B52" s="263"/>
      <c r="C52" s="268"/>
      <c r="D52" s="194"/>
      <c r="E52" s="230"/>
      <c r="F52" s="273"/>
      <c r="G52" s="175">
        <f t="shared" si="0"/>
        <v>0</v>
      </c>
      <c r="H52" s="240"/>
      <c r="I52" s="262"/>
      <c r="J52" s="275"/>
    </row>
    <row r="53" spans="1:10" ht="24.9" customHeight="1">
      <c r="A53" s="281"/>
      <c r="B53" s="263"/>
      <c r="C53" s="268"/>
      <c r="D53" s="194"/>
      <c r="E53" s="230"/>
      <c r="F53" s="273"/>
      <c r="G53" s="175"/>
      <c r="H53" s="240"/>
      <c r="I53" s="262"/>
      <c r="J53" s="275"/>
    </row>
    <row r="54" spans="1:10" ht="24.9" customHeight="1">
      <c r="A54" s="281"/>
      <c r="B54" s="263"/>
      <c r="C54" s="268"/>
      <c r="D54" s="194"/>
      <c r="E54" s="230"/>
      <c r="F54" s="273"/>
      <c r="G54" s="175"/>
      <c r="H54" s="240"/>
      <c r="I54" s="262"/>
      <c r="J54" s="275"/>
    </row>
    <row r="55" spans="1:10" ht="24.9" customHeight="1">
      <c r="A55" s="281"/>
      <c r="B55" s="263"/>
      <c r="C55" s="268"/>
      <c r="D55" s="194"/>
      <c r="E55" s="230"/>
      <c r="F55" s="273"/>
      <c r="G55" s="175"/>
      <c r="H55" s="240"/>
      <c r="I55" s="262"/>
      <c r="J55" s="275"/>
    </row>
    <row r="56" spans="1:10" ht="24.9" customHeight="1">
      <c r="A56" s="281"/>
      <c r="B56" s="263"/>
      <c r="C56" s="268"/>
      <c r="D56" s="194"/>
      <c r="E56" s="230"/>
      <c r="F56" s="273"/>
      <c r="G56" s="175"/>
      <c r="H56" s="240"/>
      <c r="I56" s="262"/>
      <c r="J56" s="275"/>
    </row>
    <row r="57" spans="1:10" ht="24.9" customHeight="1">
      <c r="A57" s="281"/>
      <c r="B57" s="263"/>
      <c r="C57" s="268"/>
      <c r="D57" s="194"/>
      <c r="E57" s="230"/>
      <c r="F57" s="273"/>
      <c r="G57" s="175"/>
      <c r="H57" s="240"/>
      <c r="I57" s="262"/>
      <c r="J57" s="275"/>
    </row>
    <row r="58" spans="1:10" ht="24.9" customHeight="1">
      <c r="A58" s="281"/>
      <c r="B58" s="282"/>
      <c r="C58" s="268"/>
      <c r="D58" s="194"/>
      <c r="E58" s="230"/>
      <c r="F58" s="273"/>
      <c r="G58" s="175">
        <f t="shared" si="0"/>
        <v>0</v>
      </c>
      <c r="H58" s="240"/>
      <c r="I58" s="262"/>
      <c r="J58" s="275"/>
    </row>
    <row r="59" spans="1:10" ht="24.9" customHeight="1">
      <c r="A59" s="281"/>
      <c r="B59" s="282"/>
      <c r="C59" s="268"/>
      <c r="D59" s="194"/>
      <c r="E59" s="230"/>
      <c r="F59" s="273"/>
      <c r="G59" s="175">
        <f t="shared" si="0"/>
        <v>0</v>
      </c>
      <c r="H59" s="240"/>
      <c r="I59" s="262"/>
      <c r="J59" s="275"/>
    </row>
    <row r="60" spans="1:10" ht="24.9" customHeight="1">
      <c r="A60" s="281"/>
      <c r="B60" s="263"/>
      <c r="C60" s="268"/>
      <c r="D60" s="194"/>
      <c r="E60" s="230"/>
      <c r="F60" s="273"/>
      <c r="G60" s="175">
        <f t="shared" si="0"/>
        <v>0</v>
      </c>
      <c r="H60" s="240"/>
      <c r="I60" s="262"/>
      <c r="J60" s="275"/>
    </row>
    <row r="61" spans="1:10" ht="24.9" customHeight="1">
      <c r="A61" s="281"/>
      <c r="B61" s="282"/>
      <c r="C61" s="268"/>
      <c r="D61" s="194"/>
      <c r="E61" s="230"/>
      <c r="F61" s="273"/>
      <c r="G61" s="175">
        <f t="shared" si="0"/>
        <v>0</v>
      </c>
      <c r="H61" s="240"/>
      <c r="I61" s="262"/>
      <c r="J61" s="275"/>
    </row>
    <row r="62" spans="1:10" ht="24.9" customHeight="1">
      <c r="A62" s="281"/>
      <c r="B62" s="263"/>
      <c r="C62" s="268"/>
      <c r="D62" s="194"/>
      <c r="E62" s="230"/>
      <c r="F62" s="273"/>
      <c r="G62" s="175"/>
      <c r="H62" s="240"/>
      <c r="I62" s="262"/>
      <c r="J62" s="275"/>
    </row>
    <row r="63" spans="1:10" ht="24.9" customHeight="1">
      <c r="A63" s="281"/>
      <c r="B63" s="282"/>
      <c r="C63" s="268"/>
      <c r="D63" s="194"/>
      <c r="E63" s="230"/>
      <c r="F63" s="273"/>
      <c r="G63" s="175"/>
      <c r="H63" s="240"/>
      <c r="I63" s="262"/>
      <c r="J63" s="275"/>
    </row>
    <row r="64" spans="1:10" ht="24.9" customHeight="1">
      <c r="A64" s="281"/>
      <c r="B64" s="282"/>
      <c r="C64" s="268"/>
      <c r="D64" s="194"/>
      <c r="E64" s="230"/>
      <c r="F64" s="273"/>
      <c r="G64" s="175"/>
      <c r="H64" s="240"/>
      <c r="I64" s="262"/>
      <c r="J64" s="275"/>
    </row>
    <row r="65" spans="1:10" ht="24.9" customHeight="1">
      <c r="A65" s="281"/>
      <c r="B65" s="263"/>
      <c r="C65" s="268"/>
      <c r="D65" s="194"/>
      <c r="E65" s="230"/>
      <c r="F65" s="273"/>
      <c r="G65" s="175"/>
      <c r="H65" s="240"/>
      <c r="I65" s="262"/>
      <c r="J65" s="275"/>
    </row>
    <row r="66" spans="1:10" ht="24.9" customHeight="1">
      <c r="A66" s="281"/>
      <c r="B66" s="263"/>
      <c r="C66" s="268"/>
      <c r="D66" s="194"/>
      <c r="E66" s="230"/>
      <c r="F66" s="273"/>
      <c r="G66" s="175"/>
      <c r="H66" s="240"/>
      <c r="I66" s="262"/>
      <c r="J66" s="275"/>
    </row>
    <row r="67" spans="1:10" ht="24.9" customHeight="1">
      <c r="A67" s="281"/>
      <c r="B67" s="263"/>
      <c r="C67" s="268"/>
      <c r="D67" s="194"/>
      <c r="E67" s="230"/>
      <c r="F67" s="174"/>
      <c r="G67" s="175"/>
      <c r="H67" s="240"/>
      <c r="I67" s="262"/>
      <c r="J67" s="275"/>
    </row>
    <row r="68" spans="1:10" ht="24.9" customHeight="1">
      <c r="A68" s="281"/>
      <c r="B68" s="263"/>
      <c r="C68" s="268"/>
      <c r="D68" s="194"/>
      <c r="E68" s="230"/>
      <c r="F68" s="174"/>
      <c r="G68" s="175"/>
      <c r="H68" s="240"/>
      <c r="I68" s="262"/>
      <c r="J68" s="275"/>
    </row>
    <row r="69" spans="1:10" ht="24.9" customHeight="1">
      <c r="A69" s="281"/>
      <c r="B69" s="240"/>
      <c r="C69" s="268"/>
      <c r="D69" s="194"/>
      <c r="E69" s="230"/>
      <c r="F69" s="174"/>
      <c r="G69" s="175"/>
      <c r="H69" s="240"/>
      <c r="I69" s="262"/>
      <c r="J69" s="275"/>
    </row>
    <row r="70" spans="1:10" ht="24.9" customHeight="1">
      <c r="A70" s="281"/>
      <c r="B70" s="263"/>
      <c r="C70" s="268"/>
      <c r="D70" s="194"/>
      <c r="E70" s="230"/>
      <c r="F70" s="174"/>
      <c r="G70" s="175"/>
      <c r="H70" s="240"/>
      <c r="I70" s="262"/>
      <c r="J70" s="275"/>
    </row>
  </sheetData>
  <mergeCells count="2">
    <mergeCell ref="H1:J1"/>
    <mergeCell ref="B30:C30"/>
  </mergeCells>
  <phoneticPr fontId="5"/>
  <conditionalFormatting sqref="F4">
    <cfRule type="expression" dxfId="36" priority="1" stopIfTrue="1">
      <formula>D4=1</formula>
    </cfRule>
  </conditionalFormatting>
  <conditionalFormatting sqref="F70">
    <cfRule type="expression" dxfId="35" priority="6" stopIfTrue="1">
      <formula>D70=1</formula>
    </cfRule>
  </conditionalFormatting>
  <conditionalFormatting sqref="H40:H42">
    <cfRule type="expression" dxfId="34" priority="4" stopIfTrue="1">
      <formula>G40=0</formula>
    </cfRule>
  </conditionalFormatting>
  <conditionalFormatting sqref="H44">
    <cfRule type="expression" dxfId="33" priority="3" stopIfTrue="1">
      <formula>G44=0</formula>
    </cfRule>
  </conditionalFormatting>
  <conditionalFormatting sqref="H48">
    <cfRule type="expression" dxfId="32" priority="2" stopIfTrue="1">
      <formula>G48=0</formula>
    </cfRule>
  </conditionalFormatting>
  <conditionalFormatting sqref="H35:I37">
    <cfRule type="expression" dxfId="31" priority="5" stopIfTrue="1">
      <formula>G35=0</formula>
    </cfRule>
  </conditionalFormatting>
  <pageMargins left="0.78740157480314965" right="0.78740157480314965" top="0.98425196850393704" bottom="0.6692913385826772" header="0.51181102362204722" footer="0.51181102362204722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99F12-A733-4ABC-BA51-655D91652157}">
  <dimension ref="A1:M108"/>
  <sheetViews>
    <sheetView showGridLines="0" showZeros="0" view="pageBreakPreview" zoomScale="90" zoomScaleNormal="75" zoomScaleSheetLayoutView="90" workbookViewId="0">
      <selection activeCell="G4" sqref="G4:J21"/>
    </sheetView>
  </sheetViews>
  <sheetFormatPr defaultColWidth="10.125" defaultRowHeight="13.2"/>
  <cols>
    <col min="1" max="1" width="30" style="170" customWidth="1"/>
    <col min="2" max="2" width="18.75" style="170" customWidth="1"/>
    <col min="3" max="3" width="12" style="201" customWidth="1"/>
    <col min="4" max="4" width="10.875" style="331" customWidth="1"/>
    <col min="5" max="5" width="9.75" style="170" customWidth="1"/>
    <col min="6" max="6" width="14.25" style="202" customWidth="1"/>
    <col min="7" max="7" width="18.75" style="202" customWidth="1"/>
    <col min="8" max="8" width="13.125" style="170" customWidth="1"/>
    <col min="9" max="9" width="12" style="170" customWidth="1"/>
    <col min="10" max="10" width="9.75" style="170" customWidth="1"/>
    <col min="11" max="16384" width="10.125" style="170"/>
  </cols>
  <sheetData>
    <row r="1" spans="1:10" ht="27.9" customHeight="1">
      <c r="A1" s="284" t="s">
        <v>133</v>
      </c>
      <c r="B1" s="285" t="s">
        <v>134</v>
      </c>
      <c r="C1" s="286"/>
      <c r="D1" s="287" t="s">
        <v>135</v>
      </c>
      <c r="E1" s="284" t="s">
        <v>136</v>
      </c>
      <c r="F1" s="231" t="s">
        <v>137</v>
      </c>
      <c r="G1" s="231" t="s">
        <v>138</v>
      </c>
      <c r="H1" s="371" t="s">
        <v>139</v>
      </c>
      <c r="I1" s="371"/>
      <c r="J1" s="371"/>
    </row>
    <row r="2" spans="1:10" ht="27.9" customHeight="1">
      <c r="A2" s="249" t="s">
        <v>140</v>
      </c>
      <c r="B2" s="288"/>
      <c r="C2" s="289"/>
      <c r="D2" s="290"/>
      <c r="E2" s="166"/>
      <c r="F2" s="231"/>
      <c r="G2" s="231"/>
      <c r="H2" s="291"/>
      <c r="I2" s="292"/>
      <c r="J2" s="293"/>
    </row>
    <row r="3" spans="1:10" ht="27.9" customHeight="1">
      <c r="A3" s="208" t="s">
        <v>141</v>
      </c>
      <c r="B3" s="288"/>
      <c r="C3" s="289"/>
      <c r="D3" s="290"/>
      <c r="E3" s="166"/>
      <c r="F3" s="231"/>
      <c r="G3" s="231"/>
      <c r="H3" s="291"/>
      <c r="I3" s="292"/>
      <c r="J3" s="293"/>
    </row>
    <row r="4" spans="1:10" ht="27.9" customHeight="1">
      <c r="A4" s="249" t="s">
        <v>142</v>
      </c>
      <c r="B4" s="185" t="s">
        <v>143</v>
      </c>
      <c r="C4" s="294"/>
      <c r="D4" s="295">
        <v>6.5</v>
      </c>
      <c r="E4" s="242" t="s">
        <v>144</v>
      </c>
      <c r="F4" s="218"/>
      <c r="G4" s="296"/>
      <c r="H4" s="297"/>
      <c r="I4" s="292"/>
      <c r="J4" s="293"/>
    </row>
    <row r="5" spans="1:10" ht="27.9" customHeight="1">
      <c r="A5" s="249" t="s">
        <v>145</v>
      </c>
      <c r="B5" s="185" t="s">
        <v>143</v>
      </c>
      <c r="C5" s="294"/>
      <c r="D5" s="295">
        <v>6.5</v>
      </c>
      <c r="E5" s="242" t="s">
        <v>144</v>
      </c>
      <c r="F5" s="218"/>
      <c r="G5" s="296"/>
      <c r="H5" s="297"/>
      <c r="I5" s="292"/>
      <c r="J5" s="293"/>
    </row>
    <row r="6" spans="1:10" ht="27.9" customHeight="1">
      <c r="A6" s="298" t="s">
        <v>146</v>
      </c>
      <c r="B6" s="185" t="s">
        <v>143</v>
      </c>
      <c r="C6" s="294"/>
      <c r="D6" s="295">
        <v>6.5</v>
      </c>
      <c r="E6" s="242" t="s">
        <v>144</v>
      </c>
      <c r="F6" s="218"/>
      <c r="G6" s="296"/>
      <c r="H6" s="297"/>
      <c r="I6" s="292"/>
      <c r="J6" s="293"/>
    </row>
    <row r="7" spans="1:10" ht="27.9" customHeight="1">
      <c r="A7" s="249" t="s">
        <v>147</v>
      </c>
      <c r="B7" s="299" t="s">
        <v>148</v>
      </c>
      <c r="C7" s="294" t="s">
        <v>149</v>
      </c>
      <c r="D7" s="295">
        <v>6.5</v>
      </c>
      <c r="E7" s="242" t="s">
        <v>144</v>
      </c>
      <c r="F7" s="218"/>
      <c r="G7" s="296"/>
      <c r="H7" s="297"/>
      <c r="I7" s="300"/>
      <c r="J7" s="293"/>
    </row>
    <row r="8" spans="1:10" ht="27.9" customHeight="1">
      <c r="A8" s="249" t="s">
        <v>71</v>
      </c>
      <c r="B8" s="301"/>
      <c r="C8" s="294"/>
      <c r="D8" s="295"/>
      <c r="E8" s="242"/>
      <c r="F8" s="218"/>
      <c r="G8" s="218"/>
      <c r="H8" s="302"/>
      <c r="I8" s="292"/>
      <c r="J8" s="293"/>
    </row>
    <row r="9" spans="1:10" ht="27.9" customHeight="1">
      <c r="A9" s="249"/>
      <c r="B9" s="299"/>
      <c r="C9" s="294"/>
      <c r="D9" s="295"/>
      <c r="E9" s="242"/>
      <c r="F9" s="218"/>
      <c r="G9" s="296"/>
      <c r="H9" s="303"/>
      <c r="I9" s="300"/>
      <c r="J9" s="293"/>
    </row>
    <row r="10" spans="1:10" ht="27.9" customHeight="1">
      <c r="A10" s="249"/>
      <c r="B10" s="301"/>
      <c r="C10" s="294"/>
      <c r="D10" s="295"/>
      <c r="E10" s="242"/>
      <c r="F10" s="218"/>
      <c r="G10" s="218"/>
      <c r="H10" s="302"/>
      <c r="I10" s="292"/>
      <c r="J10" s="293"/>
    </row>
    <row r="11" spans="1:10" ht="27.9" customHeight="1">
      <c r="A11" s="249" t="s">
        <v>150</v>
      </c>
      <c r="B11" s="299"/>
      <c r="C11" s="294"/>
      <c r="D11" s="295"/>
      <c r="E11" s="242"/>
      <c r="F11" s="218"/>
      <c r="G11" s="296"/>
      <c r="H11" s="303"/>
      <c r="I11" s="292"/>
      <c r="J11" s="293"/>
    </row>
    <row r="12" spans="1:10" ht="27.9" customHeight="1">
      <c r="A12" s="208" t="s">
        <v>151</v>
      </c>
      <c r="B12" s="301"/>
      <c r="C12" s="294"/>
      <c r="D12" s="295"/>
      <c r="E12" s="242"/>
      <c r="F12" s="218"/>
      <c r="G12" s="218"/>
      <c r="H12" s="302"/>
      <c r="I12" s="292"/>
      <c r="J12" s="293"/>
    </row>
    <row r="13" spans="1:10" ht="27.9" customHeight="1">
      <c r="A13" s="208" t="s">
        <v>152</v>
      </c>
      <c r="B13" s="204" t="s">
        <v>153</v>
      </c>
      <c r="C13" s="304"/>
      <c r="D13" s="295">
        <v>11.4</v>
      </c>
      <c r="E13" s="166" t="s">
        <v>144</v>
      </c>
      <c r="F13" s="218"/>
      <c r="G13" s="296"/>
      <c r="H13" s="297"/>
      <c r="I13" s="292"/>
      <c r="J13" s="293"/>
    </row>
    <row r="14" spans="1:10" ht="27.9" customHeight="1">
      <c r="A14" s="208"/>
      <c r="B14" s="204" t="s">
        <v>154</v>
      </c>
      <c r="C14" s="304"/>
      <c r="D14" s="295">
        <v>43.2</v>
      </c>
      <c r="E14" s="166" t="s">
        <v>144</v>
      </c>
      <c r="F14" s="218"/>
      <c r="G14" s="296"/>
      <c r="H14" s="297"/>
      <c r="I14" s="292"/>
      <c r="J14" s="293"/>
    </row>
    <row r="15" spans="1:10" ht="27.9" customHeight="1">
      <c r="A15" s="249" t="s">
        <v>155</v>
      </c>
      <c r="B15" s="305" t="s">
        <v>156</v>
      </c>
      <c r="C15" s="294"/>
      <c r="D15" s="306">
        <v>10</v>
      </c>
      <c r="E15" s="242" t="s">
        <v>157</v>
      </c>
      <c r="F15" s="218"/>
      <c r="G15" s="296"/>
      <c r="H15" s="297"/>
      <c r="I15" s="292"/>
      <c r="J15" s="293"/>
    </row>
    <row r="16" spans="1:10" ht="27.9" customHeight="1">
      <c r="A16" s="249" t="s">
        <v>158</v>
      </c>
      <c r="B16" s="307" t="s">
        <v>159</v>
      </c>
      <c r="C16" s="294"/>
      <c r="D16" s="306">
        <v>10</v>
      </c>
      <c r="E16" s="242" t="s">
        <v>157</v>
      </c>
      <c r="F16" s="218"/>
      <c r="G16" s="296"/>
      <c r="H16" s="297"/>
      <c r="I16" s="292"/>
      <c r="J16" s="293"/>
    </row>
    <row r="17" spans="1:10" ht="27.9" customHeight="1">
      <c r="A17" s="208" t="s">
        <v>71</v>
      </c>
      <c r="B17" s="181"/>
      <c r="C17" s="209"/>
      <c r="D17" s="308"/>
      <c r="E17" s="166"/>
      <c r="F17" s="218"/>
      <c r="G17" s="218"/>
      <c r="H17" s="297"/>
      <c r="I17" s="292"/>
      <c r="J17" s="293"/>
    </row>
    <row r="18" spans="1:10" ht="27.9" customHeight="1">
      <c r="A18" s="208"/>
      <c r="B18" s="181"/>
      <c r="C18" s="209"/>
      <c r="D18" s="308"/>
      <c r="E18" s="166"/>
      <c r="F18" s="218"/>
      <c r="G18" s="218"/>
      <c r="H18" s="297"/>
      <c r="I18" s="292"/>
      <c r="J18" s="293"/>
    </row>
    <row r="19" spans="1:10" ht="27.9" customHeight="1">
      <c r="A19" s="249" t="s">
        <v>160</v>
      </c>
      <c r="B19" s="301"/>
      <c r="C19" s="294"/>
      <c r="D19" s="308"/>
      <c r="E19" s="242"/>
      <c r="F19" s="218"/>
      <c r="G19" s="218"/>
      <c r="H19" s="302"/>
      <c r="I19" s="292"/>
      <c r="J19" s="293"/>
    </row>
    <row r="20" spans="1:10" ht="27.9" customHeight="1">
      <c r="A20" s="208" t="s">
        <v>161</v>
      </c>
      <c r="B20" s="309"/>
      <c r="C20" s="310"/>
      <c r="D20" s="308"/>
      <c r="E20" s="242"/>
      <c r="F20" s="218"/>
      <c r="G20" s="218"/>
      <c r="H20" s="302"/>
      <c r="I20" s="292"/>
      <c r="J20" s="293"/>
    </row>
    <row r="21" spans="1:10" ht="27.9" customHeight="1">
      <c r="A21" s="298" t="s">
        <v>162</v>
      </c>
      <c r="B21" s="311" t="s">
        <v>163</v>
      </c>
      <c r="C21" s="207"/>
      <c r="D21" s="308">
        <v>43.2</v>
      </c>
      <c r="E21" s="166" t="s">
        <v>164</v>
      </c>
      <c r="F21" s="218"/>
      <c r="G21" s="296"/>
      <c r="H21" s="297"/>
      <c r="I21" s="292"/>
      <c r="J21" s="293"/>
    </row>
    <row r="22" spans="1:10" ht="27.9" customHeight="1">
      <c r="A22" s="298" t="s">
        <v>162</v>
      </c>
      <c r="B22" s="181" t="s">
        <v>165</v>
      </c>
      <c r="C22" s="207"/>
      <c r="D22" s="308">
        <v>11.4</v>
      </c>
      <c r="E22" s="166" t="s">
        <v>164</v>
      </c>
      <c r="F22" s="218"/>
      <c r="G22" s="296"/>
      <c r="H22" s="297"/>
      <c r="I22" s="292"/>
      <c r="J22" s="293"/>
    </row>
    <row r="23" spans="1:10" ht="27.9" customHeight="1">
      <c r="A23" s="312" t="s">
        <v>166</v>
      </c>
      <c r="B23" s="311" t="s">
        <v>167</v>
      </c>
      <c r="C23" s="310"/>
      <c r="D23" s="306">
        <v>1</v>
      </c>
      <c r="E23" s="242" t="s">
        <v>64</v>
      </c>
      <c r="F23" s="218"/>
      <c r="G23" s="296"/>
      <c r="H23" s="297"/>
      <c r="I23" s="177"/>
      <c r="J23" s="293"/>
    </row>
    <row r="24" spans="1:10" ht="27.9" customHeight="1">
      <c r="A24" s="208" t="s">
        <v>71</v>
      </c>
      <c r="B24" s="309"/>
      <c r="C24" s="310"/>
      <c r="D24" s="308"/>
      <c r="E24" s="242"/>
      <c r="F24" s="218"/>
      <c r="G24" s="218"/>
      <c r="H24" s="302"/>
      <c r="I24" s="292"/>
      <c r="J24" s="293"/>
    </row>
    <row r="25" spans="1:10" ht="27.9" customHeight="1">
      <c r="A25" s="298"/>
      <c r="B25" s="181"/>
      <c r="C25" s="207"/>
      <c r="D25" s="308"/>
      <c r="E25" s="166"/>
      <c r="F25" s="218"/>
      <c r="G25" s="296"/>
      <c r="H25" s="297"/>
      <c r="I25" s="292"/>
      <c r="J25" s="293"/>
    </row>
    <row r="26" spans="1:10" ht="27.9" customHeight="1">
      <c r="A26" s="208"/>
      <c r="B26" s="311"/>
      <c r="C26" s="207"/>
      <c r="D26" s="308"/>
      <c r="E26" s="166"/>
      <c r="F26" s="218"/>
      <c r="G26" s="296"/>
      <c r="H26" s="297"/>
      <c r="I26" s="292"/>
      <c r="J26" s="293"/>
    </row>
    <row r="27" spans="1:10" ht="27.9" customHeight="1">
      <c r="A27" s="249" t="s">
        <v>168</v>
      </c>
      <c r="B27" s="311"/>
      <c r="C27" s="310"/>
      <c r="D27" s="308"/>
      <c r="E27" s="166"/>
      <c r="F27" s="218"/>
      <c r="G27" s="296"/>
      <c r="H27" s="303"/>
      <c r="I27" s="292"/>
      <c r="J27" s="293"/>
    </row>
    <row r="28" spans="1:10" ht="27.9" customHeight="1">
      <c r="A28" s="208" t="s">
        <v>169</v>
      </c>
      <c r="B28" s="313"/>
      <c r="C28" s="314"/>
      <c r="D28" s="308"/>
      <c r="E28" s="166"/>
      <c r="F28" s="218"/>
      <c r="G28" s="296"/>
      <c r="H28" s="297"/>
      <c r="I28" s="300"/>
      <c r="J28" s="293"/>
    </row>
    <row r="29" spans="1:10" ht="27.9" customHeight="1">
      <c r="A29" s="208" t="s">
        <v>170</v>
      </c>
      <c r="B29" s="181" t="s">
        <v>171</v>
      </c>
      <c r="C29" s="310"/>
      <c r="D29" s="295">
        <v>11.4</v>
      </c>
      <c r="E29" s="166" t="s">
        <v>172</v>
      </c>
      <c r="F29" s="218"/>
      <c r="G29" s="296"/>
      <c r="H29" s="297"/>
      <c r="I29" s="292"/>
      <c r="J29" s="293"/>
    </row>
    <row r="30" spans="1:10" ht="27.9" customHeight="1">
      <c r="A30" s="312"/>
      <c r="B30" s="311" t="s">
        <v>173</v>
      </c>
      <c r="C30" s="310"/>
      <c r="D30" s="308">
        <v>43.2</v>
      </c>
      <c r="E30" s="166" t="s">
        <v>172</v>
      </c>
      <c r="F30" s="218"/>
      <c r="G30" s="296"/>
      <c r="H30" s="297"/>
      <c r="I30" s="292"/>
      <c r="J30" s="293"/>
    </row>
    <row r="31" spans="1:10" ht="27.9" customHeight="1">
      <c r="A31" s="312" t="s">
        <v>174</v>
      </c>
      <c r="B31" s="311"/>
      <c r="C31" s="310"/>
      <c r="D31" s="295">
        <f>D29+D30</f>
        <v>54.6</v>
      </c>
      <c r="E31" s="166" t="s">
        <v>172</v>
      </c>
      <c r="F31" s="218"/>
      <c r="G31" s="296"/>
      <c r="H31" s="297"/>
      <c r="I31" s="292"/>
      <c r="J31" s="293"/>
    </row>
    <row r="32" spans="1:10" ht="27.9" customHeight="1">
      <c r="A32" s="298" t="s">
        <v>175</v>
      </c>
      <c r="B32" s="185"/>
      <c r="C32" s="310"/>
      <c r="D32" s="315">
        <v>10</v>
      </c>
      <c r="E32" s="166" t="s">
        <v>176</v>
      </c>
      <c r="F32" s="218"/>
      <c r="G32" s="296"/>
      <c r="H32" s="297"/>
      <c r="I32" s="292"/>
      <c r="J32" s="293"/>
    </row>
    <row r="33" spans="1:10" ht="27.9" customHeight="1">
      <c r="A33" s="208" t="s">
        <v>71</v>
      </c>
      <c r="B33" s="309"/>
      <c r="C33" s="310"/>
      <c r="D33" s="295"/>
      <c r="E33" s="242"/>
      <c r="F33" s="218"/>
      <c r="G33" s="218"/>
      <c r="H33" s="302"/>
      <c r="I33" s="292"/>
      <c r="J33" s="293"/>
    </row>
    <row r="34" spans="1:10" ht="27.9" customHeight="1">
      <c r="A34" s="180"/>
      <c r="B34" s="186"/>
      <c r="C34" s="172"/>
      <c r="D34" s="295"/>
      <c r="E34" s="166"/>
      <c r="F34" s="316"/>
      <c r="G34" s="175"/>
      <c r="H34" s="181"/>
      <c r="I34" s="177"/>
      <c r="J34" s="178"/>
    </row>
    <row r="35" spans="1:10" ht="27.9" customHeight="1">
      <c r="A35" s="208"/>
      <c r="B35" s="309"/>
      <c r="C35" s="310"/>
      <c r="D35" s="295"/>
      <c r="E35" s="242"/>
      <c r="F35" s="175"/>
      <c r="G35" s="317"/>
      <c r="H35" s="181"/>
      <c r="I35" s="318"/>
      <c r="J35" s="178"/>
    </row>
    <row r="36" spans="1:10" ht="27.9" customHeight="1">
      <c r="A36" s="180"/>
      <c r="B36" s="186"/>
      <c r="C36" s="172"/>
      <c r="D36" s="295"/>
      <c r="E36" s="166"/>
      <c r="F36" s="319"/>
      <c r="G36" s="175"/>
      <c r="H36" s="181"/>
      <c r="I36" s="320"/>
      <c r="J36" s="178"/>
    </row>
    <row r="37" spans="1:10" ht="27.9" customHeight="1">
      <c r="A37" s="242"/>
      <c r="B37" s="301"/>
      <c r="C37" s="294"/>
      <c r="D37" s="290"/>
      <c r="E37" s="242"/>
      <c r="F37" s="175"/>
      <c r="G37" s="175">
        <f t="shared" ref="G37:G43" si="0">D37*F37</f>
        <v>0</v>
      </c>
      <c r="H37" s="291"/>
      <c r="I37" s="292"/>
      <c r="J37" s="293"/>
    </row>
    <row r="38" spans="1:10" ht="27.9" customHeight="1">
      <c r="A38" s="242"/>
      <c r="B38" s="301"/>
      <c r="C38" s="294"/>
      <c r="D38" s="290"/>
      <c r="E38" s="242"/>
      <c r="F38" s="175"/>
      <c r="G38" s="175">
        <f t="shared" si="0"/>
        <v>0</v>
      </c>
      <c r="H38" s="291"/>
      <c r="I38" s="292"/>
      <c r="J38" s="293"/>
    </row>
    <row r="39" spans="1:10" ht="27.9" customHeight="1">
      <c r="A39" s="242"/>
      <c r="B39" s="301"/>
      <c r="C39" s="294"/>
      <c r="D39" s="290"/>
      <c r="E39" s="242"/>
      <c r="F39" s="175"/>
      <c r="G39" s="175">
        <f t="shared" si="0"/>
        <v>0</v>
      </c>
      <c r="H39" s="291"/>
      <c r="I39" s="292"/>
      <c r="J39" s="293"/>
    </row>
    <row r="40" spans="1:10" ht="27.9" customHeight="1">
      <c r="A40" s="242"/>
      <c r="B40" s="301"/>
      <c r="C40" s="294"/>
      <c r="D40" s="290"/>
      <c r="E40" s="242"/>
      <c r="F40" s="175"/>
      <c r="G40" s="175">
        <f t="shared" si="0"/>
        <v>0</v>
      </c>
      <c r="H40" s="291"/>
      <c r="I40" s="292"/>
      <c r="J40" s="293"/>
    </row>
    <row r="41" spans="1:10" ht="27.9" customHeight="1">
      <c r="A41" s="242"/>
      <c r="B41" s="301"/>
      <c r="C41" s="294"/>
      <c r="D41" s="290"/>
      <c r="E41" s="242"/>
      <c r="F41" s="175"/>
      <c r="G41" s="175">
        <f t="shared" si="0"/>
        <v>0</v>
      </c>
      <c r="H41" s="291"/>
      <c r="I41" s="292"/>
      <c r="J41" s="293"/>
    </row>
    <row r="42" spans="1:10" ht="27.9" customHeight="1">
      <c r="A42" s="242"/>
      <c r="B42" s="301"/>
      <c r="C42" s="294"/>
      <c r="D42" s="290"/>
      <c r="E42" s="242"/>
      <c r="F42" s="175"/>
      <c r="G42" s="175">
        <f t="shared" si="0"/>
        <v>0</v>
      </c>
      <c r="H42" s="291"/>
      <c r="I42" s="292"/>
      <c r="J42" s="293"/>
    </row>
    <row r="43" spans="1:10" ht="27.9" customHeight="1">
      <c r="A43" s="242"/>
      <c r="B43" s="301"/>
      <c r="C43" s="294"/>
      <c r="D43" s="290"/>
      <c r="E43" s="242"/>
      <c r="F43" s="175"/>
      <c r="G43" s="175">
        <f t="shared" si="0"/>
        <v>0</v>
      </c>
      <c r="H43" s="291"/>
      <c r="I43" s="292"/>
      <c r="J43" s="293"/>
    </row>
    <row r="44" spans="1:10" ht="27.9" customHeight="1">
      <c r="A44" s="180"/>
      <c r="B44" s="171"/>
      <c r="C44" s="172"/>
      <c r="D44" s="295"/>
      <c r="E44" s="242"/>
      <c r="F44" s="316"/>
      <c r="G44" s="191"/>
      <c r="H44" s="299"/>
      <c r="I44" s="177"/>
      <c r="J44" s="178"/>
    </row>
    <row r="45" spans="1:10" ht="27.9" customHeight="1">
      <c r="A45" s="180"/>
      <c r="B45" s="186"/>
      <c r="C45" s="172"/>
      <c r="D45" s="295"/>
      <c r="E45" s="166"/>
      <c r="F45" s="316"/>
      <c r="G45" s="175"/>
      <c r="H45" s="181"/>
      <c r="I45" s="177"/>
      <c r="J45" s="178"/>
    </row>
    <row r="46" spans="1:10" ht="27.9" customHeight="1">
      <c r="A46" s="180"/>
      <c r="B46" s="186"/>
      <c r="C46" s="172"/>
      <c r="D46" s="295"/>
      <c r="E46" s="166"/>
      <c r="F46" s="316"/>
      <c r="G46" s="175"/>
      <c r="H46" s="181"/>
      <c r="I46" s="177"/>
      <c r="J46" s="178"/>
    </row>
    <row r="47" spans="1:10" ht="27.9" customHeight="1">
      <c r="A47" s="180"/>
      <c r="B47" s="186"/>
      <c r="C47" s="172"/>
      <c r="D47" s="295"/>
      <c r="E47" s="166"/>
      <c r="F47" s="316"/>
      <c r="G47" s="175"/>
      <c r="H47" s="181"/>
      <c r="I47" s="177"/>
      <c r="J47" s="178"/>
    </row>
    <row r="48" spans="1:10" ht="27.9" customHeight="1">
      <c r="A48" s="180"/>
      <c r="B48" s="171"/>
      <c r="C48" s="172"/>
      <c r="D48" s="295"/>
      <c r="E48" s="166"/>
      <c r="F48" s="316"/>
      <c r="G48" s="175"/>
      <c r="H48" s="181"/>
      <c r="I48" s="177"/>
      <c r="J48" s="178"/>
    </row>
    <row r="49" spans="1:10" ht="27.9" customHeight="1">
      <c r="A49" s="180"/>
      <c r="B49" s="186"/>
      <c r="C49" s="172"/>
      <c r="D49" s="295"/>
      <c r="E49" s="166"/>
      <c r="F49" s="316"/>
      <c r="G49" s="175"/>
      <c r="H49" s="181"/>
      <c r="I49" s="177"/>
      <c r="J49" s="178"/>
    </row>
    <row r="50" spans="1:10" ht="27.9" customHeight="1">
      <c r="A50" s="180"/>
      <c r="B50" s="171"/>
      <c r="C50" s="172"/>
      <c r="D50" s="295"/>
      <c r="E50" s="166"/>
      <c r="F50" s="316"/>
      <c r="G50" s="175"/>
      <c r="H50" s="181"/>
      <c r="I50" s="177"/>
      <c r="J50" s="178"/>
    </row>
    <row r="51" spans="1:10" ht="27.9" customHeight="1">
      <c r="A51" s="180"/>
      <c r="B51" s="171"/>
      <c r="C51" s="172"/>
      <c r="D51" s="295"/>
      <c r="E51" s="166"/>
      <c r="F51" s="316"/>
      <c r="G51" s="175"/>
      <c r="H51" s="181"/>
      <c r="I51" s="177"/>
      <c r="J51" s="178"/>
    </row>
    <row r="52" spans="1:10" ht="27.9" customHeight="1">
      <c r="A52" s="242"/>
      <c r="B52" s="171"/>
      <c r="C52" s="178"/>
      <c r="D52" s="290"/>
      <c r="E52" s="242"/>
      <c r="F52" s="175"/>
      <c r="G52" s="175">
        <f t="shared" ref="G52" si="1">D52*F52</f>
        <v>0</v>
      </c>
      <c r="H52" s="291"/>
      <c r="I52" s="292"/>
      <c r="J52" s="293"/>
    </row>
    <row r="53" spans="1:10" ht="27.9" customHeight="1">
      <c r="A53" s="249"/>
      <c r="B53" s="171"/>
      <c r="C53" s="178"/>
      <c r="D53" s="290"/>
      <c r="E53" s="242"/>
      <c r="F53" s="175"/>
      <c r="G53" s="175"/>
      <c r="H53" s="291"/>
      <c r="I53" s="292"/>
      <c r="J53" s="293"/>
    </row>
    <row r="54" spans="1:10" ht="27.9" customHeight="1">
      <c r="A54" s="208"/>
      <c r="B54" s="171"/>
      <c r="C54" s="178"/>
      <c r="D54" s="290"/>
      <c r="E54" s="242"/>
      <c r="F54" s="175"/>
      <c r="G54" s="175"/>
      <c r="H54" s="291"/>
      <c r="I54" s="292"/>
      <c r="J54" s="293"/>
    </row>
    <row r="55" spans="1:10" ht="27.9" customHeight="1">
      <c r="A55" s="208"/>
      <c r="B55" s="372"/>
      <c r="C55" s="373"/>
      <c r="D55" s="323"/>
      <c r="E55" s="166"/>
      <c r="F55" s="175"/>
      <c r="G55" s="175"/>
      <c r="H55" s="324"/>
      <c r="I55" s="292"/>
      <c r="J55" s="293"/>
    </row>
    <row r="56" spans="1:10" ht="27.9" customHeight="1">
      <c r="A56" s="208"/>
      <c r="B56" s="321"/>
      <c r="C56" s="322"/>
      <c r="D56" s="323"/>
      <c r="E56" s="166"/>
      <c r="F56" s="175"/>
      <c r="G56" s="175"/>
      <c r="H56" s="324"/>
      <c r="I56" s="292"/>
      <c r="J56" s="293"/>
    </row>
    <row r="57" spans="1:10" ht="27.9" customHeight="1">
      <c r="A57" s="298"/>
      <c r="B57" s="357"/>
      <c r="C57" s="370"/>
      <c r="D57" s="323"/>
      <c r="E57" s="166"/>
      <c r="F57" s="175"/>
      <c r="G57" s="175"/>
      <c r="H57" s="325"/>
      <c r="I57" s="292"/>
      <c r="J57" s="293"/>
    </row>
    <row r="58" spans="1:10" ht="27.9" customHeight="1">
      <c r="A58" s="242"/>
      <c r="B58" s="171"/>
      <c r="C58" s="172"/>
      <c r="D58" s="290"/>
      <c r="E58" s="242"/>
      <c r="F58" s="175"/>
      <c r="G58" s="175"/>
      <c r="H58" s="291"/>
      <c r="I58" s="177"/>
      <c r="J58" s="199"/>
    </row>
    <row r="59" spans="1:10" ht="27.9" customHeight="1">
      <c r="A59" s="242"/>
      <c r="B59" s="171"/>
      <c r="C59" s="172"/>
      <c r="D59" s="290"/>
      <c r="E59" s="242"/>
      <c r="F59" s="175"/>
      <c r="G59" s="175"/>
      <c r="H59" s="291"/>
      <c r="I59" s="177"/>
      <c r="J59" s="199"/>
    </row>
    <row r="60" spans="1:10" ht="27.9" customHeight="1">
      <c r="A60" s="249"/>
      <c r="B60" s="171"/>
      <c r="C60" s="172"/>
      <c r="D60" s="290"/>
      <c r="E60" s="242"/>
      <c r="F60" s="175"/>
      <c r="G60" s="175"/>
      <c r="H60" s="291"/>
      <c r="I60" s="292"/>
      <c r="J60" s="293"/>
    </row>
    <row r="61" spans="1:10" ht="27.9" customHeight="1">
      <c r="A61" s="208"/>
      <c r="B61" s="171"/>
      <c r="C61" s="172"/>
      <c r="D61" s="295"/>
      <c r="E61" s="242"/>
      <c r="F61" s="175"/>
      <c r="G61" s="175"/>
      <c r="H61" s="291"/>
      <c r="I61" s="292"/>
      <c r="J61" s="293"/>
    </row>
    <row r="62" spans="1:10" ht="27.9" customHeight="1">
      <c r="A62" s="208"/>
      <c r="B62" s="204"/>
      <c r="C62" s="172"/>
      <c r="D62" s="295"/>
      <c r="E62" s="166"/>
      <c r="F62" s="175"/>
      <c r="G62" s="175"/>
      <c r="H62" s="299"/>
      <c r="I62" s="326"/>
      <c r="J62" s="293"/>
    </row>
    <row r="63" spans="1:10" ht="27.9" customHeight="1">
      <c r="A63" s="208"/>
      <c r="B63" s="204"/>
      <c r="C63" s="172"/>
      <c r="D63" s="295"/>
      <c r="E63" s="166"/>
      <c r="F63" s="175"/>
      <c r="G63" s="175"/>
      <c r="H63" s="299"/>
      <c r="I63" s="326"/>
      <c r="J63" s="293"/>
    </row>
    <row r="64" spans="1:10" ht="27.9" customHeight="1">
      <c r="A64" s="208"/>
      <c r="B64" s="204"/>
      <c r="C64" s="172"/>
      <c r="D64" s="295"/>
      <c r="E64" s="166"/>
      <c r="F64" s="175"/>
      <c r="G64" s="175"/>
      <c r="H64" s="299"/>
      <c r="I64" s="326"/>
      <c r="J64" s="293"/>
    </row>
    <row r="65" spans="1:10" ht="27.9" customHeight="1">
      <c r="A65" s="242"/>
      <c r="B65" s="171"/>
      <c r="C65" s="172"/>
      <c r="D65" s="290"/>
      <c r="E65" s="242"/>
      <c r="F65" s="175"/>
      <c r="G65" s="175"/>
      <c r="H65" s="291"/>
      <c r="I65" s="292"/>
      <c r="J65" s="293"/>
    </row>
    <row r="66" spans="1:10" ht="27.9" customHeight="1">
      <c r="A66" s="242"/>
      <c r="B66" s="171"/>
      <c r="C66" s="172"/>
      <c r="D66" s="290"/>
      <c r="E66" s="242"/>
      <c r="F66" s="175"/>
      <c r="G66" s="175"/>
      <c r="H66" s="291"/>
      <c r="I66" s="292"/>
      <c r="J66" s="293"/>
    </row>
    <row r="67" spans="1:10" ht="27.9" customHeight="1">
      <c r="A67" s="242"/>
      <c r="B67" s="171"/>
      <c r="C67" s="172"/>
      <c r="D67" s="290"/>
      <c r="E67" s="242"/>
      <c r="F67" s="175"/>
      <c r="G67" s="175"/>
      <c r="H67" s="291"/>
      <c r="I67" s="292"/>
      <c r="J67" s="293"/>
    </row>
    <row r="68" spans="1:10" ht="27.9" customHeight="1">
      <c r="A68" s="242"/>
      <c r="B68" s="171"/>
      <c r="C68" s="172"/>
      <c r="D68" s="290"/>
      <c r="E68" s="242"/>
      <c r="F68" s="175"/>
      <c r="G68" s="175"/>
      <c r="H68" s="291"/>
      <c r="I68" s="292"/>
      <c r="J68" s="293"/>
    </row>
    <row r="69" spans="1:10" ht="27.9" customHeight="1">
      <c r="A69" s="242"/>
      <c r="B69" s="171"/>
      <c r="C69" s="172"/>
      <c r="D69" s="290"/>
      <c r="E69" s="242"/>
      <c r="F69" s="175"/>
      <c r="G69" s="175"/>
      <c r="H69" s="291"/>
      <c r="I69" s="292"/>
      <c r="J69" s="293"/>
    </row>
    <row r="70" spans="1:10" ht="27.9" customHeight="1">
      <c r="A70" s="249"/>
      <c r="B70" s="171"/>
      <c r="C70" s="172"/>
      <c r="D70" s="295"/>
      <c r="E70" s="242"/>
      <c r="F70" s="175"/>
      <c r="G70" s="175"/>
      <c r="H70" s="291"/>
      <c r="I70" s="292"/>
      <c r="J70" s="293"/>
    </row>
    <row r="71" spans="1:10" ht="27.9" customHeight="1">
      <c r="A71" s="208"/>
      <c r="B71" s="171"/>
      <c r="C71" s="172"/>
      <c r="D71" s="295"/>
      <c r="E71" s="242"/>
      <c r="F71" s="175"/>
      <c r="G71" s="175"/>
      <c r="H71" s="291"/>
      <c r="I71" s="292"/>
      <c r="J71" s="293"/>
    </row>
    <row r="72" spans="1:10" ht="27.9" customHeight="1">
      <c r="A72" s="208"/>
      <c r="B72" s="243"/>
      <c r="C72" s="207"/>
      <c r="D72" s="295"/>
      <c r="E72" s="242"/>
      <c r="F72" s="175"/>
      <c r="G72" s="175"/>
      <c r="H72" s="299"/>
      <c r="I72" s="292"/>
      <c r="J72" s="293"/>
    </row>
    <row r="73" spans="1:10" ht="27.9" customHeight="1">
      <c r="A73" s="208"/>
      <c r="B73" s="243"/>
      <c r="C73" s="207"/>
      <c r="D73" s="295"/>
      <c r="E73" s="242"/>
      <c r="F73" s="175"/>
      <c r="G73" s="175"/>
      <c r="H73" s="299"/>
      <c r="I73" s="292"/>
      <c r="J73" s="293"/>
    </row>
    <row r="74" spans="1:10" ht="27.9" customHeight="1">
      <c r="A74" s="208"/>
      <c r="B74" s="243"/>
      <c r="C74" s="207"/>
      <c r="D74" s="295"/>
      <c r="E74" s="242"/>
      <c r="F74" s="175"/>
      <c r="G74" s="175"/>
      <c r="H74" s="299"/>
      <c r="I74" s="292"/>
      <c r="J74" s="293"/>
    </row>
    <row r="75" spans="1:10" ht="27.9" customHeight="1">
      <c r="A75" s="208"/>
      <c r="B75" s="243"/>
      <c r="C75" s="327"/>
      <c r="D75" s="295"/>
      <c r="E75" s="242"/>
      <c r="F75" s="175"/>
      <c r="G75" s="175"/>
      <c r="H75" s="299"/>
      <c r="I75" s="292"/>
      <c r="J75" s="293"/>
    </row>
    <row r="76" spans="1:10" ht="27.9" customHeight="1">
      <c r="A76" s="208"/>
      <c r="B76" s="243"/>
      <c r="C76" s="327"/>
      <c r="D76" s="295"/>
      <c r="E76" s="242"/>
      <c r="F76" s="175"/>
      <c r="G76" s="175"/>
      <c r="H76" s="299"/>
      <c r="I76" s="292"/>
      <c r="J76" s="293"/>
    </row>
    <row r="77" spans="1:10" ht="27.9" customHeight="1">
      <c r="A77" s="208"/>
      <c r="B77" s="243"/>
      <c r="C77" s="172"/>
      <c r="D77" s="295"/>
      <c r="E77" s="242"/>
      <c r="F77" s="175"/>
      <c r="G77" s="175"/>
      <c r="H77" s="299"/>
      <c r="I77" s="292"/>
      <c r="J77" s="293"/>
    </row>
    <row r="78" spans="1:10" ht="27.9" customHeight="1">
      <c r="A78" s="242"/>
      <c r="B78" s="171"/>
      <c r="C78" s="172"/>
      <c r="D78" s="295"/>
      <c r="E78" s="242"/>
      <c r="F78" s="175"/>
      <c r="G78" s="175"/>
      <c r="H78" s="291"/>
      <c r="I78" s="292"/>
      <c r="J78" s="293"/>
    </row>
    <row r="79" spans="1:10" ht="27.9" customHeight="1">
      <c r="A79" s="208"/>
      <c r="B79" s="171"/>
      <c r="C79" s="172"/>
      <c r="D79" s="295"/>
      <c r="E79" s="242"/>
      <c r="F79" s="175"/>
      <c r="G79" s="175"/>
      <c r="H79" s="291"/>
      <c r="I79" s="292"/>
      <c r="J79" s="293"/>
    </row>
    <row r="80" spans="1:10" ht="24.9" customHeight="1">
      <c r="A80" s="249"/>
      <c r="B80" s="171"/>
      <c r="C80" s="172"/>
      <c r="D80" s="295"/>
      <c r="E80" s="242"/>
      <c r="F80" s="319"/>
      <c r="G80" s="175"/>
      <c r="H80" s="176"/>
      <c r="I80" s="177"/>
      <c r="J80" s="178"/>
    </row>
    <row r="81" spans="1:13" ht="24.9" customHeight="1">
      <c r="A81" s="208"/>
      <c r="B81" s="171"/>
      <c r="C81" s="172"/>
      <c r="D81" s="295"/>
      <c r="E81" s="242"/>
      <c r="F81" s="319"/>
      <c r="G81" s="175"/>
      <c r="H81" s="176"/>
      <c r="I81" s="177"/>
      <c r="J81" s="178"/>
    </row>
    <row r="82" spans="1:13" ht="24.9" customHeight="1">
      <c r="A82" s="208"/>
      <c r="B82" s="171"/>
      <c r="C82" s="172"/>
      <c r="D82" s="295"/>
      <c r="E82" s="242"/>
      <c r="F82" s="316"/>
      <c r="G82" s="191"/>
      <c r="H82" s="299"/>
      <c r="I82" s="177"/>
      <c r="J82" s="178"/>
    </row>
    <row r="83" spans="1:13" ht="24.9" customHeight="1">
      <c r="A83" s="208"/>
      <c r="B83" s="299"/>
      <c r="C83" s="172"/>
      <c r="D83" s="295"/>
      <c r="E83" s="242"/>
      <c r="F83" s="277"/>
      <c r="G83" s="191"/>
      <c r="H83" s="299"/>
      <c r="I83" s="177"/>
      <c r="J83" s="178"/>
    </row>
    <row r="84" spans="1:13" ht="24.9" customHeight="1">
      <c r="A84" s="242"/>
      <c r="B84" s="171"/>
      <c r="C84" s="172"/>
      <c r="D84" s="295"/>
      <c r="E84" s="242"/>
      <c r="F84" s="319"/>
      <c r="G84" s="191"/>
      <c r="H84" s="181"/>
      <c r="I84" s="374"/>
      <c r="J84" s="375"/>
    </row>
    <row r="85" spans="1:13" ht="24.9" customHeight="1">
      <c r="A85" s="208"/>
      <c r="B85" s="328"/>
      <c r="C85" s="329"/>
      <c r="D85" s="295"/>
      <c r="E85" s="166"/>
      <c r="F85" s="319"/>
      <c r="G85" s="175"/>
      <c r="H85" s="181"/>
      <c r="I85" s="177"/>
      <c r="J85" s="178"/>
    </row>
    <row r="86" spans="1:13" ht="24.9" customHeight="1">
      <c r="A86" s="180"/>
      <c r="B86" s="171"/>
      <c r="C86" s="172"/>
      <c r="D86" s="295"/>
      <c r="E86" s="166"/>
      <c r="F86" s="319"/>
      <c r="G86" s="175"/>
      <c r="H86" s="181"/>
      <c r="I86" s="177"/>
      <c r="J86" s="178"/>
    </row>
    <row r="87" spans="1:13" ht="24.9" customHeight="1">
      <c r="A87" s="180"/>
      <c r="B87" s="171"/>
      <c r="C87" s="172"/>
      <c r="D87" s="295"/>
      <c r="E87" s="166"/>
      <c r="F87" s="319"/>
      <c r="G87" s="175"/>
      <c r="H87" s="181"/>
      <c r="I87" s="177"/>
      <c r="J87" s="178"/>
    </row>
    <row r="88" spans="1:13" ht="24.9" customHeight="1">
      <c r="A88" s="180"/>
      <c r="B88" s="171"/>
      <c r="C88" s="172"/>
      <c r="D88" s="295"/>
      <c r="E88" s="166"/>
      <c r="F88" s="319"/>
      <c r="G88" s="175"/>
      <c r="H88" s="181"/>
      <c r="I88" s="177"/>
      <c r="J88" s="178"/>
    </row>
    <row r="89" spans="1:13" ht="24.9" customHeight="1">
      <c r="A89" s="180"/>
      <c r="B89" s="186"/>
      <c r="C89" s="172"/>
      <c r="D89" s="295"/>
      <c r="E89" s="166"/>
      <c r="F89" s="319"/>
      <c r="G89" s="175"/>
      <c r="H89" s="181"/>
      <c r="I89" s="177"/>
      <c r="J89" s="178"/>
    </row>
    <row r="90" spans="1:13" ht="24.9" customHeight="1">
      <c r="A90" s="180"/>
      <c r="B90" s="171"/>
      <c r="C90" s="172"/>
      <c r="D90" s="295"/>
      <c r="E90" s="242"/>
      <c r="F90" s="316"/>
      <c r="G90" s="191"/>
      <c r="H90" s="299"/>
      <c r="I90" s="177"/>
      <c r="J90" s="178"/>
    </row>
    <row r="91" spans="1:13" ht="24.9" customHeight="1">
      <c r="A91" s="180"/>
      <c r="B91" s="186"/>
      <c r="C91" s="172"/>
      <c r="D91" s="295"/>
      <c r="E91" s="166"/>
      <c r="F91" s="316"/>
      <c r="G91" s="175"/>
      <c r="H91" s="181"/>
      <c r="I91" s="177"/>
      <c r="J91" s="178"/>
    </row>
    <row r="92" spans="1:13" ht="24.9" customHeight="1">
      <c r="A92" s="180"/>
      <c r="B92" s="186"/>
      <c r="C92" s="172"/>
      <c r="D92" s="295"/>
      <c r="E92" s="166"/>
      <c r="F92" s="316"/>
      <c r="G92" s="175"/>
      <c r="H92" s="181"/>
      <c r="I92" s="177"/>
      <c r="J92" s="178"/>
      <c r="M92" s="170">
        <f>D76*0.3</f>
        <v>0</v>
      </c>
    </row>
    <row r="93" spans="1:13" ht="24.9" customHeight="1">
      <c r="A93" s="180"/>
      <c r="B93" s="186"/>
      <c r="C93" s="172"/>
      <c r="D93" s="295"/>
      <c r="E93" s="166"/>
      <c r="F93" s="316"/>
      <c r="G93" s="175"/>
      <c r="H93" s="181"/>
      <c r="I93" s="177"/>
      <c r="J93" s="178"/>
      <c r="M93" s="170">
        <f>32*D77/40</f>
        <v>0</v>
      </c>
    </row>
    <row r="94" spans="1:13" ht="24.9" customHeight="1">
      <c r="A94" s="180"/>
      <c r="B94" s="171"/>
      <c r="C94" s="172"/>
      <c r="D94" s="295"/>
      <c r="E94" s="166"/>
      <c r="F94" s="316"/>
      <c r="G94" s="175"/>
      <c r="H94" s="181"/>
      <c r="I94" s="177"/>
      <c r="J94" s="178"/>
      <c r="M94" s="170">
        <f>SUM(M92:M93)</f>
        <v>0</v>
      </c>
    </row>
    <row r="95" spans="1:13" ht="24.9" customHeight="1">
      <c r="A95" s="180"/>
      <c r="B95" s="186"/>
      <c r="C95" s="172"/>
      <c r="D95" s="295"/>
      <c r="E95" s="166"/>
      <c r="F95" s="316"/>
      <c r="G95" s="175"/>
      <c r="H95" s="181"/>
      <c r="I95" s="177"/>
      <c r="J95" s="178"/>
    </row>
    <row r="96" spans="1:13" ht="24.9" customHeight="1">
      <c r="A96" s="180"/>
      <c r="B96" s="171"/>
      <c r="C96" s="172"/>
      <c r="D96" s="295"/>
      <c r="E96" s="166"/>
      <c r="F96" s="319"/>
      <c r="G96" s="175"/>
      <c r="H96" s="181"/>
      <c r="I96" s="182"/>
      <c r="J96" s="178"/>
    </row>
    <row r="97" spans="1:10" ht="24.9" customHeight="1">
      <c r="A97" s="180"/>
      <c r="B97" s="186"/>
      <c r="C97" s="172"/>
      <c r="D97" s="295"/>
      <c r="E97" s="166"/>
      <c r="F97" s="319"/>
      <c r="G97" s="175"/>
      <c r="H97" s="181"/>
      <c r="I97" s="182"/>
      <c r="J97" s="178"/>
    </row>
    <row r="98" spans="1:10" ht="24.9" customHeight="1">
      <c r="A98" s="180"/>
      <c r="B98" s="186"/>
      <c r="C98" s="172"/>
      <c r="D98" s="295"/>
      <c r="E98" s="166"/>
      <c r="F98" s="319"/>
      <c r="G98" s="175"/>
      <c r="H98" s="181"/>
      <c r="I98" s="177"/>
      <c r="J98" s="178"/>
    </row>
    <row r="99" spans="1:10" ht="24.9" customHeight="1">
      <c r="A99" s="180"/>
      <c r="B99" s="171"/>
      <c r="C99" s="172"/>
      <c r="D99" s="295"/>
      <c r="E99" s="166"/>
      <c r="F99" s="319"/>
      <c r="G99" s="175"/>
      <c r="H99" s="181"/>
      <c r="I99" s="177"/>
      <c r="J99" s="178"/>
    </row>
    <row r="100" spans="1:10" ht="24.9" customHeight="1">
      <c r="A100" s="180"/>
      <c r="B100" s="171"/>
      <c r="C100" s="172"/>
      <c r="D100" s="295"/>
      <c r="E100" s="166"/>
      <c r="F100" s="319"/>
      <c r="G100" s="175"/>
      <c r="H100" s="181"/>
      <c r="I100" s="177"/>
      <c r="J100" s="178"/>
    </row>
    <row r="101" spans="1:10" ht="24.9" customHeight="1">
      <c r="A101" s="180"/>
      <c r="B101" s="171"/>
      <c r="C101" s="172"/>
      <c r="D101" s="295"/>
      <c r="E101" s="166"/>
      <c r="F101" s="319"/>
      <c r="G101" s="175"/>
      <c r="H101" s="181"/>
      <c r="I101" s="177"/>
      <c r="J101" s="178"/>
    </row>
    <row r="102" spans="1:10" ht="24.9" customHeight="1">
      <c r="A102" s="180"/>
      <c r="B102" s="171"/>
      <c r="C102" s="172"/>
      <c r="D102" s="295"/>
      <c r="E102" s="166"/>
      <c r="F102" s="319"/>
      <c r="G102" s="175"/>
      <c r="H102" s="181"/>
      <c r="I102" s="177"/>
      <c r="J102" s="178"/>
    </row>
    <row r="103" spans="1:10" ht="24.9" customHeight="1">
      <c r="A103" s="180"/>
      <c r="B103" s="171"/>
      <c r="C103" s="172"/>
      <c r="D103" s="295"/>
      <c r="E103" s="166"/>
      <c r="F103" s="319"/>
      <c r="G103" s="175"/>
      <c r="H103" s="181"/>
      <c r="I103" s="177"/>
      <c r="J103" s="178"/>
    </row>
    <row r="104" spans="1:10" ht="24.9" customHeight="1">
      <c r="A104" s="180"/>
      <c r="B104" s="171"/>
      <c r="C104" s="172"/>
      <c r="D104" s="295"/>
      <c r="E104" s="166"/>
      <c r="F104" s="319"/>
      <c r="G104" s="175"/>
      <c r="H104" s="181"/>
      <c r="I104" s="177"/>
      <c r="J104" s="178"/>
    </row>
    <row r="105" spans="1:10" ht="24.9" customHeight="1">
      <c r="A105" s="180"/>
      <c r="B105" s="171"/>
      <c r="C105" s="172"/>
      <c r="D105" s="295"/>
      <c r="E105" s="166"/>
      <c r="F105" s="330"/>
      <c r="G105" s="175"/>
      <c r="H105" s="181"/>
      <c r="I105" s="177"/>
      <c r="J105" s="178"/>
    </row>
    <row r="106" spans="1:10" ht="24.9" customHeight="1">
      <c r="A106" s="180"/>
      <c r="B106" s="171"/>
      <c r="C106" s="172"/>
      <c r="D106" s="295"/>
      <c r="E106" s="166"/>
      <c r="F106" s="330"/>
      <c r="G106" s="175"/>
      <c r="H106" s="181"/>
      <c r="I106" s="177"/>
      <c r="J106" s="178"/>
    </row>
    <row r="107" spans="1:10" ht="24.9" customHeight="1">
      <c r="A107" s="180"/>
      <c r="B107" s="181"/>
      <c r="C107" s="172"/>
      <c r="D107" s="295"/>
      <c r="E107" s="166"/>
      <c r="F107" s="330"/>
      <c r="G107" s="175"/>
      <c r="H107" s="181"/>
      <c r="I107" s="177"/>
      <c r="J107" s="178"/>
    </row>
    <row r="108" spans="1:10" ht="24.9" customHeight="1">
      <c r="A108" s="180"/>
      <c r="B108" s="171"/>
      <c r="C108" s="172"/>
      <c r="D108" s="295"/>
      <c r="E108" s="166"/>
      <c r="F108" s="330"/>
      <c r="G108" s="175"/>
      <c r="H108" s="181"/>
      <c r="I108" s="177"/>
      <c r="J108" s="178"/>
    </row>
  </sheetData>
  <mergeCells count="4">
    <mergeCell ref="H1:J1"/>
    <mergeCell ref="B55:C55"/>
    <mergeCell ref="B57:C57"/>
    <mergeCell ref="I84:J84"/>
  </mergeCells>
  <phoneticPr fontId="5"/>
  <conditionalFormatting sqref="F108">
    <cfRule type="expression" dxfId="30" priority="6" stopIfTrue="1">
      <formula>D108=1</formula>
    </cfRule>
  </conditionalFormatting>
  <conditionalFormatting sqref="H44">
    <cfRule type="expression" dxfId="29" priority="1" stopIfTrue="1">
      <formula>G44=0</formula>
    </cfRule>
  </conditionalFormatting>
  <conditionalFormatting sqref="H72:H77">
    <cfRule type="expression" dxfId="28" priority="3" stopIfTrue="1">
      <formula>G72=0</formula>
    </cfRule>
  </conditionalFormatting>
  <conditionalFormatting sqref="H82:H83">
    <cfRule type="expression" dxfId="27" priority="4" stopIfTrue="1">
      <formula>G82=0</formula>
    </cfRule>
  </conditionalFormatting>
  <conditionalFormatting sqref="H90">
    <cfRule type="expression" dxfId="26" priority="2" stopIfTrue="1">
      <formula>G90=0</formula>
    </cfRule>
  </conditionalFormatting>
  <conditionalFormatting sqref="H62:I64">
    <cfRule type="expression" dxfId="25" priority="5" stopIfTrue="1">
      <formula>G62=0</formula>
    </cfRule>
  </conditionalFormatting>
  <pageMargins left="0.78740157480314965" right="0.78740157480314965" top="0.98425196850393704" bottom="0.6692913385826772" header="0.51181102362204722" footer="0.51181102362204722"/>
  <pageSetup paperSize="9" scale="98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E99B-08CB-43A5-91E1-8470ACA1433E}">
  <dimension ref="A1:M66"/>
  <sheetViews>
    <sheetView showGridLines="0" showZeros="0" view="pageBreakPreview" zoomScale="75" zoomScaleNormal="75" zoomScaleSheetLayoutView="75" workbookViewId="0">
      <selection activeCell="K3" sqref="K3:O20"/>
    </sheetView>
  </sheetViews>
  <sheetFormatPr defaultRowHeight="13.2"/>
  <cols>
    <col min="1" max="1" width="30" style="226" customWidth="1"/>
    <col min="2" max="2" width="18.75" style="226" customWidth="1"/>
    <col min="3" max="3" width="12" style="283" customWidth="1"/>
    <col min="4" max="4" width="10.875" style="203" customWidth="1"/>
    <col min="5" max="5" width="9.75" style="226" customWidth="1"/>
    <col min="6" max="6" width="14.25" style="216" customWidth="1"/>
    <col min="7" max="7" width="18.75" style="216" customWidth="1"/>
    <col min="8" max="8" width="10.875" style="226" customWidth="1"/>
    <col min="9" max="9" width="11.25" style="226" customWidth="1"/>
    <col min="10" max="10" width="10.875" style="226" customWidth="1"/>
    <col min="11" max="16384" width="9" style="226"/>
  </cols>
  <sheetData>
    <row r="1" spans="1:13" ht="27.9" customHeight="1">
      <c r="A1" s="166" t="s">
        <v>54</v>
      </c>
      <c r="B1" s="167" t="s">
        <v>55</v>
      </c>
      <c r="C1" s="168"/>
      <c r="D1" s="166" t="s">
        <v>56</v>
      </c>
      <c r="E1" s="166" t="s">
        <v>57</v>
      </c>
      <c r="F1" s="169" t="s">
        <v>58</v>
      </c>
      <c r="G1" s="169" t="s">
        <v>59</v>
      </c>
      <c r="H1" s="356" t="s">
        <v>60</v>
      </c>
      <c r="I1" s="356"/>
      <c r="J1" s="356"/>
    </row>
    <row r="2" spans="1:13" ht="27.9" customHeight="1">
      <c r="A2" s="249" t="s">
        <v>177</v>
      </c>
      <c r="B2" s="171"/>
      <c r="C2" s="172"/>
      <c r="D2" s="242"/>
      <c r="E2" s="242"/>
      <c r="F2" s="175"/>
      <c r="G2" s="175">
        <f t="shared" ref="G2:G3" si="0">D2*F2</f>
        <v>0</v>
      </c>
      <c r="H2" s="291"/>
      <c r="I2" s="292"/>
      <c r="J2" s="293"/>
    </row>
    <row r="3" spans="1:13" ht="27.9" customHeight="1">
      <c r="A3" s="208" t="s">
        <v>104</v>
      </c>
      <c r="B3" s="171"/>
      <c r="C3" s="172"/>
      <c r="D3" s="191"/>
      <c r="E3" s="242"/>
      <c r="F3" s="175"/>
      <c r="G3" s="175">
        <f t="shared" si="0"/>
        <v>0</v>
      </c>
      <c r="H3" s="291"/>
      <c r="I3" s="292"/>
      <c r="J3" s="293"/>
    </row>
    <row r="4" spans="1:13" ht="27.9" customHeight="1">
      <c r="A4" s="281" t="s">
        <v>72</v>
      </c>
      <c r="B4" s="332" t="s">
        <v>73</v>
      </c>
      <c r="C4" s="268"/>
      <c r="D4" s="173">
        <f>'A空調換気明細書①～⑤'!D4</f>
        <v>80</v>
      </c>
      <c r="E4" s="230" t="s">
        <v>74</v>
      </c>
      <c r="F4" s="175"/>
      <c r="G4" s="175"/>
      <c r="H4" s="299"/>
      <c r="I4" s="326"/>
      <c r="J4" s="178"/>
      <c r="L4" s="333"/>
      <c r="M4" s="333"/>
    </row>
    <row r="5" spans="1:13" ht="27.9" customHeight="1">
      <c r="A5" s="180" t="s">
        <v>79</v>
      </c>
      <c r="B5" s="239" t="s">
        <v>80</v>
      </c>
      <c r="C5" s="172"/>
      <c r="D5" s="173">
        <f>'A空調換気明細書①～⑤'!D5</f>
        <v>8</v>
      </c>
      <c r="E5" s="230" t="s">
        <v>74</v>
      </c>
      <c r="F5" s="175"/>
      <c r="G5" s="175"/>
      <c r="H5" s="299"/>
      <c r="I5" s="326"/>
      <c r="J5" s="178"/>
      <c r="L5" s="333"/>
      <c r="M5" s="333"/>
    </row>
    <row r="6" spans="1:13" ht="27.9" customHeight="1">
      <c r="A6" s="180" t="s">
        <v>81</v>
      </c>
      <c r="B6" s="239" t="s">
        <v>82</v>
      </c>
      <c r="C6" s="172"/>
      <c r="D6" s="173">
        <f>'A空調換気明細書①～⑤'!D6</f>
        <v>10</v>
      </c>
      <c r="E6" s="230" t="s">
        <v>74</v>
      </c>
      <c r="F6" s="175"/>
      <c r="G6" s="175"/>
      <c r="H6" s="299"/>
      <c r="I6" s="326"/>
      <c r="J6" s="178"/>
      <c r="L6" s="333"/>
      <c r="M6" s="333"/>
    </row>
    <row r="7" spans="1:13" ht="27.9" customHeight="1">
      <c r="A7" s="242" t="s">
        <v>71</v>
      </c>
      <c r="B7" s="171"/>
      <c r="C7" s="172"/>
      <c r="D7" s="242"/>
      <c r="E7" s="242"/>
      <c r="F7" s="175"/>
      <c r="G7" s="175"/>
      <c r="H7" s="291"/>
      <c r="I7" s="292"/>
      <c r="J7" s="293"/>
      <c r="M7" s="333"/>
    </row>
    <row r="8" spans="1:13" ht="27.9" customHeight="1">
      <c r="A8" s="242"/>
      <c r="B8" s="171"/>
      <c r="C8" s="172"/>
      <c r="D8" s="242"/>
      <c r="E8" s="242"/>
      <c r="F8" s="175"/>
      <c r="G8" s="175"/>
      <c r="H8" s="291"/>
      <c r="I8" s="292"/>
      <c r="J8" s="293"/>
      <c r="M8" s="333"/>
    </row>
    <row r="9" spans="1:13" ht="27.9" customHeight="1">
      <c r="A9" s="242"/>
      <c r="B9" s="171"/>
      <c r="C9" s="172"/>
      <c r="D9" s="242"/>
      <c r="E9" s="242"/>
      <c r="F9" s="175"/>
      <c r="G9" s="175"/>
      <c r="H9" s="291"/>
      <c r="I9" s="292"/>
      <c r="J9" s="293"/>
      <c r="M9" s="333"/>
    </row>
    <row r="10" spans="1:13" ht="27.9" customHeight="1">
      <c r="A10" s="249" t="s">
        <v>178</v>
      </c>
      <c r="B10" s="171"/>
      <c r="C10" s="172"/>
      <c r="D10" s="191"/>
      <c r="E10" s="242"/>
      <c r="F10" s="175"/>
      <c r="G10" s="175"/>
      <c r="H10" s="291"/>
      <c r="I10" s="292"/>
      <c r="J10" s="293"/>
    </row>
    <row r="11" spans="1:13" ht="27.9" customHeight="1">
      <c r="A11" s="208" t="s">
        <v>105</v>
      </c>
      <c r="B11" s="171"/>
      <c r="C11" s="172"/>
      <c r="D11" s="191"/>
      <c r="E11" s="242"/>
      <c r="F11" s="175"/>
      <c r="G11" s="175"/>
      <c r="H11" s="291"/>
      <c r="I11" s="292"/>
      <c r="J11" s="293"/>
    </row>
    <row r="12" spans="1:13" ht="27.9" customHeight="1">
      <c r="A12" s="208" t="s">
        <v>105</v>
      </c>
      <c r="B12" s="243" t="s">
        <v>179</v>
      </c>
      <c r="C12" s="207">
        <v>20</v>
      </c>
      <c r="D12" s="173">
        <v>358</v>
      </c>
      <c r="E12" s="242" t="s">
        <v>85</v>
      </c>
      <c r="F12" s="175"/>
      <c r="G12" s="175"/>
      <c r="H12" s="299"/>
      <c r="I12" s="292"/>
      <c r="J12" s="293"/>
      <c r="L12" s="334"/>
      <c r="M12" s="334"/>
    </row>
    <row r="13" spans="1:13" ht="27.9" customHeight="1">
      <c r="A13" s="208" t="s">
        <v>105</v>
      </c>
      <c r="B13" s="243" t="s">
        <v>180</v>
      </c>
      <c r="C13" s="207">
        <v>25</v>
      </c>
      <c r="D13" s="173">
        <v>201</v>
      </c>
      <c r="E13" s="242" t="s">
        <v>85</v>
      </c>
      <c r="F13" s="175"/>
      <c r="G13" s="175"/>
      <c r="H13" s="299"/>
      <c r="I13" s="292"/>
      <c r="J13" s="293"/>
      <c r="L13" s="334"/>
      <c r="M13" s="334"/>
    </row>
    <row r="14" spans="1:13" ht="27.9" customHeight="1">
      <c r="A14" s="208" t="s">
        <v>181</v>
      </c>
      <c r="B14" s="243" t="s">
        <v>179</v>
      </c>
      <c r="C14" s="207">
        <v>20</v>
      </c>
      <c r="D14" s="173">
        <v>358</v>
      </c>
      <c r="E14" s="242" t="s">
        <v>85</v>
      </c>
      <c r="F14" s="175"/>
      <c r="G14" s="175"/>
      <c r="H14" s="299"/>
      <c r="I14" s="292"/>
      <c r="J14" s="293"/>
      <c r="L14" s="334"/>
      <c r="M14" s="334"/>
    </row>
    <row r="15" spans="1:13" ht="27.9" customHeight="1">
      <c r="A15" s="208" t="s">
        <v>181</v>
      </c>
      <c r="B15" s="243" t="s">
        <v>180</v>
      </c>
      <c r="C15" s="207">
        <v>25</v>
      </c>
      <c r="D15" s="173">
        <v>201</v>
      </c>
      <c r="E15" s="242" t="s">
        <v>85</v>
      </c>
      <c r="F15" s="175"/>
      <c r="G15" s="175"/>
      <c r="H15" s="299"/>
      <c r="I15" s="292"/>
      <c r="J15" s="293"/>
      <c r="L15" s="334"/>
      <c r="M15" s="334"/>
    </row>
    <row r="16" spans="1:13" ht="27.9" customHeight="1">
      <c r="A16" s="242" t="s">
        <v>71</v>
      </c>
      <c r="B16" s="171"/>
      <c r="C16" s="172"/>
      <c r="D16" s="191"/>
      <c r="E16" s="242"/>
      <c r="F16" s="175"/>
      <c r="G16" s="175"/>
      <c r="H16" s="291"/>
      <c r="I16" s="292"/>
      <c r="J16" s="293"/>
    </row>
    <row r="17" spans="1:10" ht="27.9" customHeight="1">
      <c r="A17" s="242"/>
      <c r="B17" s="171"/>
      <c r="C17" s="172"/>
      <c r="D17" s="191"/>
      <c r="E17" s="242"/>
      <c r="F17" s="175"/>
      <c r="G17" s="175"/>
      <c r="H17" s="291"/>
      <c r="I17" s="292"/>
      <c r="J17" s="293"/>
    </row>
    <row r="18" spans="1:10" ht="27.9" customHeight="1">
      <c r="A18" s="242"/>
      <c r="B18" s="171"/>
      <c r="C18" s="172"/>
      <c r="D18" s="191"/>
      <c r="E18" s="242"/>
      <c r="F18" s="175"/>
      <c r="G18" s="175"/>
      <c r="H18" s="291"/>
      <c r="I18" s="292"/>
      <c r="J18" s="293"/>
    </row>
    <row r="19" spans="1:10" ht="27.9" customHeight="1">
      <c r="A19" s="249" t="s">
        <v>182</v>
      </c>
      <c r="B19" s="171"/>
      <c r="C19" s="172"/>
      <c r="D19" s="191"/>
      <c r="E19" s="242"/>
      <c r="F19" s="273"/>
      <c r="G19" s="175"/>
      <c r="H19" s="176"/>
      <c r="I19" s="177"/>
      <c r="J19" s="178"/>
    </row>
    <row r="20" spans="1:10" ht="27.9" customHeight="1">
      <c r="A20" s="208" t="s">
        <v>106</v>
      </c>
      <c r="B20" s="171"/>
      <c r="C20" s="172"/>
      <c r="D20" s="191"/>
      <c r="E20" s="242"/>
      <c r="F20" s="273"/>
      <c r="G20" s="175"/>
      <c r="H20" s="176"/>
      <c r="I20" s="177"/>
      <c r="J20" s="178"/>
    </row>
    <row r="21" spans="1:10" ht="27.9" customHeight="1">
      <c r="A21" s="208" t="s">
        <v>107</v>
      </c>
      <c r="B21" s="376" t="s">
        <v>183</v>
      </c>
      <c r="C21" s="375"/>
      <c r="D21" s="276">
        <v>1</v>
      </c>
      <c r="E21" s="242" t="s">
        <v>74</v>
      </c>
      <c r="F21" s="277"/>
      <c r="G21" s="191"/>
      <c r="H21" s="299"/>
      <c r="I21" s="177"/>
      <c r="J21" s="178"/>
    </row>
    <row r="22" spans="1:10" ht="27.9" customHeight="1">
      <c r="A22" s="242" t="s">
        <v>71</v>
      </c>
      <c r="B22" s="171"/>
      <c r="C22" s="172"/>
      <c r="D22" s="191"/>
      <c r="E22" s="242"/>
      <c r="F22" s="273"/>
      <c r="G22" s="191"/>
      <c r="H22" s="181"/>
      <c r="I22" s="335"/>
      <c r="J22" s="178"/>
    </row>
    <row r="23" spans="1:10" ht="27.9" customHeight="1">
      <c r="A23" s="238"/>
      <c r="B23" s="267"/>
      <c r="C23" s="237"/>
      <c r="D23" s="265"/>
      <c r="E23" s="230"/>
      <c r="F23" s="175"/>
      <c r="G23" s="175"/>
      <c r="H23" s="232"/>
      <c r="I23" s="233"/>
      <c r="J23" s="234"/>
    </row>
    <row r="24" spans="1:10" ht="27.9" customHeight="1">
      <c r="A24" s="238"/>
      <c r="B24" s="263"/>
      <c r="C24" s="275"/>
      <c r="D24" s="242"/>
      <c r="E24" s="238"/>
      <c r="F24" s="175"/>
      <c r="G24" s="175"/>
      <c r="H24" s="232"/>
      <c r="I24" s="233"/>
      <c r="J24" s="234"/>
    </row>
    <row r="25" spans="1:10" ht="27.9" customHeight="1">
      <c r="A25" s="235"/>
      <c r="B25" s="377"/>
      <c r="C25" s="373"/>
      <c r="D25" s="265"/>
      <c r="E25" s="230"/>
      <c r="F25" s="175"/>
      <c r="G25" s="175"/>
      <c r="H25" s="336"/>
      <c r="I25" s="233"/>
      <c r="J25" s="234"/>
    </row>
    <row r="26" spans="1:10" ht="27.9" customHeight="1">
      <c r="A26" s="238"/>
      <c r="B26" s="369"/>
      <c r="C26" s="370"/>
      <c r="D26" s="265"/>
      <c r="E26" s="230"/>
      <c r="F26" s="175"/>
      <c r="G26" s="175"/>
      <c r="H26" s="266"/>
      <c r="I26" s="233"/>
      <c r="J26" s="234"/>
    </row>
    <row r="27" spans="1:10" ht="27.9" customHeight="1">
      <c r="A27" s="238"/>
      <c r="B27" s="267"/>
      <c r="C27" s="268"/>
      <c r="D27" s="265"/>
      <c r="E27" s="230"/>
      <c r="F27" s="175"/>
      <c r="G27" s="175"/>
      <c r="H27" s="266"/>
      <c r="I27" s="262"/>
      <c r="J27" s="269"/>
    </row>
    <row r="28" spans="1:10" ht="27.9" customHeight="1">
      <c r="A28" s="238"/>
      <c r="B28" s="263"/>
      <c r="C28" s="268"/>
      <c r="D28" s="242"/>
      <c r="E28" s="238"/>
      <c r="F28" s="175"/>
      <c r="G28" s="175"/>
      <c r="H28" s="232"/>
      <c r="I28" s="262"/>
      <c r="J28" s="269"/>
    </row>
    <row r="29" spans="1:10" ht="27.9" customHeight="1">
      <c r="A29" s="227"/>
      <c r="B29" s="263"/>
      <c r="C29" s="268"/>
      <c r="D29" s="242"/>
      <c r="E29" s="238"/>
      <c r="F29" s="175"/>
      <c r="G29" s="175"/>
      <c r="H29" s="232"/>
      <c r="I29" s="233"/>
      <c r="J29" s="234"/>
    </row>
    <row r="30" spans="1:10" ht="27.9" customHeight="1">
      <c r="A30" s="235"/>
      <c r="B30" s="263"/>
      <c r="C30" s="268"/>
      <c r="D30" s="191"/>
      <c r="E30" s="238"/>
      <c r="F30" s="175"/>
      <c r="G30" s="175"/>
      <c r="H30" s="232"/>
      <c r="I30" s="233"/>
      <c r="J30" s="234"/>
    </row>
    <row r="31" spans="1:10" ht="27.9" customHeight="1">
      <c r="A31" s="235"/>
      <c r="B31" s="250"/>
      <c r="C31" s="268"/>
      <c r="D31" s="173"/>
      <c r="E31" s="230"/>
      <c r="F31" s="175"/>
      <c r="G31" s="175"/>
      <c r="H31" s="246"/>
      <c r="I31" s="270"/>
      <c r="J31" s="234"/>
    </row>
    <row r="32" spans="1:10" ht="27.9" customHeight="1">
      <c r="A32" s="235"/>
      <c r="B32" s="250"/>
      <c r="C32" s="268"/>
      <c r="D32" s="173"/>
      <c r="E32" s="230"/>
      <c r="F32" s="175"/>
      <c r="G32" s="175"/>
      <c r="H32" s="246"/>
      <c r="I32" s="270"/>
      <c r="J32" s="234"/>
    </row>
    <row r="33" spans="1:10" ht="27.9" customHeight="1">
      <c r="A33" s="235"/>
      <c r="B33" s="250"/>
      <c r="C33" s="268"/>
      <c r="D33" s="173"/>
      <c r="E33" s="230"/>
      <c r="F33" s="175"/>
      <c r="G33" s="175"/>
      <c r="H33" s="246"/>
      <c r="I33" s="270"/>
      <c r="J33" s="234"/>
    </row>
    <row r="34" spans="1:10" ht="27.9" customHeight="1">
      <c r="A34" s="238"/>
      <c r="B34" s="263"/>
      <c r="C34" s="268"/>
      <c r="D34" s="242"/>
      <c r="E34" s="238"/>
      <c r="F34" s="175"/>
      <c r="G34" s="175"/>
      <c r="H34" s="232"/>
      <c r="I34" s="233"/>
      <c r="J34" s="234"/>
    </row>
    <row r="35" spans="1:10" ht="27.9" customHeight="1">
      <c r="A35" s="227"/>
      <c r="B35" s="263"/>
      <c r="C35" s="268"/>
      <c r="D35" s="191"/>
      <c r="E35" s="238"/>
      <c r="F35" s="175"/>
      <c r="G35" s="175"/>
      <c r="H35" s="232"/>
      <c r="I35" s="233"/>
      <c r="J35" s="234"/>
    </row>
    <row r="36" spans="1:10" ht="27.9" customHeight="1">
      <c r="A36" s="235"/>
      <c r="B36" s="271"/>
      <c r="C36" s="244"/>
      <c r="D36" s="191"/>
      <c r="E36" s="238"/>
      <c r="F36" s="175"/>
      <c r="G36" s="175"/>
      <c r="H36" s="246"/>
      <c r="I36" s="233"/>
      <c r="J36" s="234"/>
    </row>
    <row r="37" spans="1:10" ht="27.9" customHeight="1">
      <c r="A37" s="235"/>
      <c r="B37" s="271"/>
      <c r="C37" s="244"/>
      <c r="D37" s="191"/>
      <c r="E37" s="238"/>
      <c r="F37" s="175"/>
      <c r="G37" s="175"/>
      <c r="H37" s="246"/>
      <c r="I37" s="233"/>
      <c r="J37" s="234"/>
    </row>
    <row r="38" spans="1:10" ht="27.9" customHeight="1">
      <c r="A38" s="235"/>
      <c r="B38" s="271"/>
      <c r="C38" s="272"/>
      <c r="D38" s="191"/>
      <c r="E38" s="238"/>
      <c r="F38" s="175"/>
      <c r="G38" s="175"/>
      <c r="H38" s="246"/>
      <c r="I38" s="233"/>
      <c r="J38" s="234"/>
    </row>
    <row r="39" spans="1:10" ht="27.9" customHeight="1">
      <c r="A39" s="235"/>
      <c r="B39" s="271"/>
      <c r="C39" s="272"/>
      <c r="D39" s="191"/>
      <c r="E39" s="238"/>
      <c r="F39" s="175"/>
      <c r="G39" s="175"/>
      <c r="H39" s="232"/>
      <c r="I39" s="233"/>
      <c r="J39" s="234"/>
    </row>
    <row r="40" spans="1:10" ht="27.9" customHeight="1">
      <c r="A40" s="235"/>
      <c r="B40" s="271"/>
      <c r="C40" s="268"/>
      <c r="D40" s="191"/>
      <c r="E40" s="238"/>
      <c r="F40" s="175"/>
      <c r="G40" s="175"/>
      <c r="H40" s="246"/>
      <c r="I40" s="233"/>
      <c r="J40" s="234"/>
    </row>
    <row r="41" spans="1:10" ht="27.9" customHeight="1">
      <c r="A41" s="238"/>
      <c r="B41" s="263"/>
      <c r="C41" s="268"/>
      <c r="D41" s="191"/>
      <c r="E41" s="238"/>
      <c r="F41" s="175"/>
      <c r="G41" s="175"/>
      <c r="H41" s="232"/>
      <c r="I41" s="233"/>
      <c r="J41" s="234"/>
    </row>
    <row r="42" spans="1:10" ht="24.9" customHeight="1">
      <c r="A42" s="227"/>
      <c r="B42" s="263"/>
      <c r="C42" s="268"/>
      <c r="D42" s="191"/>
      <c r="E42" s="238"/>
      <c r="F42" s="273"/>
      <c r="G42" s="175"/>
      <c r="H42" s="274"/>
      <c r="I42" s="262"/>
      <c r="J42" s="275"/>
    </row>
    <row r="43" spans="1:10" ht="24.9" customHeight="1">
      <c r="A43" s="235"/>
      <c r="B43" s="263"/>
      <c r="C43" s="268"/>
      <c r="D43" s="191"/>
      <c r="E43" s="238"/>
      <c r="F43" s="273"/>
      <c r="G43" s="175"/>
      <c r="H43" s="274"/>
      <c r="I43" s="262"/>
      <c r="J43" s="275"/>
    </row>
    <row r="44" spans="1:10" ht="24.9" customHeight="1">
      <c r="A44" s="235"/>
      <c r="B44" s="246"/>
      <c r="C44" s="268"/>
      <c r="D44" s="276"/>
      <c r="E44" s="238"/>
      <c r="F44" s="277"/>
      <c r="G44" s="191"/>
      <c r="H44" s="246"/>
      <c r="I44" s="262"/>
      <c r="J44" s="275"/>
    </row>
    <row r="45" spans="1:10" ht="24.9" customHeight="1">
      <c r="A45" s="238"/>
      <c r="B45" s="263"/>
      <c r="C45" s="268"/>
      <c r="D45" s="191"/>
      <c r="E45" s="238"/>
      <c r="F45" s="273"/>
      <c r="G45" s="191"/>
      <c r="H45" s="240"/>
      <c r="I45" s="262"/>
      <c r="J45" s="275"/>
    </row>
    <row r="46" spans="1:10" ht="24.9" customHeight="1">
      <c r="A46" s="235"/>
      <c r="B46" s="278"/>
      <c r="C46" s="279"/>
      <c r="D46" s="280"/>
      <c r="E46" s="230"/>
      <c r="F46" s="273"/>
      <c r="G46" s="175">
        <f t="shared" ref="G46:G57" si="1">D46*F46</f>
        <v>0</v>
      </c>
      <c r="H46" s="240"/>
      <c r="I46" s="262"/>
      <c r="J46" s="275"/>
    </row>
    <row r="47" spans="1:10" ht="24.9" customHeight="1">
      <c r="A47" s="281"/>
      <c r="B47" s="263"/>
      <c r="C47" s="268"/>
      <c r="D47" s="173"/>
      <c r="E47" s="230"/>
      <c r="F47" s="273"/>
      <c r="G47" s="175">
        <f t="shared" si="1"/>
        <v>0</v>
      </c>
      <c r="H47" s="240"/>
      <c r="I47" s="262"/>
      <c r="J47" s="275"/>
    </row>
    <row r="48" spans="1:10" ht="24.9" customHeight="1">
      <c r="A48" s="281"/>
      <c r="B48" s="263"/>
      <c r="C48" s="268"/>
      <c r="D48" s="194"/>
      <c r="E48" s="230"/>
      <c r="F48" s="273"/>
      <c r="G48" s="175">
        <f t="shared" si="1"/>
        <v>0</v>
      </c>
      <c r="H48" s="240"/>
      <c r="I48" s="262"/>
      <c r="J48" s="275"/>
    </row>
    <row r="49" spans="1:10" ht="24.9" customHeight="1">
      <c r="A49" s="281"/>
      <c r="B49" s="263"/>
      <c r="C49" s="268"/>
      <c r="D49" s="194"/>
      <c r="E49" s="230"/>
      <c r="F49" s="273"/>
      <c r="G49" s="175"/>
      <c r="H49" s="240"/>
      <c r="I49" s="262"/>
      <c r="J49" s="275"/>
    </row>
    <row r="50" spans="1:10" ht="24.9" customHeight="1">
      <c r="A50" s="281"/>
      <c r="B50" s="263"/>
      <c r="C50" s="268"/>
      <c r="D50" s="194"/>
      <c r="E50" s="230"/>
      <c r="F50" s="273"/>
      <c r="G50" s="175"/>
      <c r="H50" s="240"/>
      <c r="I50" s="262"/>
      <c r="J50" s="275"/>
    </row>
    <row r="51" spans="1:10" ht="24.9" customHeight="1">
      <c r="A51" s="281"/>
      <c r="B51" s="263"/>
      <c r="C51" s="268"/>
      <c r="D51" s="194"/>
      <c r="E51" s="230"/>
      <c r="F51" s="273"/>
      <c r="G51" s="175"/>
      <c r="H51" s="240"/>
      <c r="I51" s="262"/>
      <c r="J51" s="275"/>
    </row>
    <row r="52" spans="1:10" ht="24.9" customHeight="1">
      <c r="A52" s="281"/>
      <c r="B52" s="263"/>
      <c r="C52" s="268"/>
      <c r="D52" s="194"/>
      <c r="E52" s="230"/>
      <c r="F52" s="273"/>
      <c r="G52" s="175"/>
      <c r="H52" s="240"/>
      <c r="I52" s="262"/>
      <c r="J52" s="275"/>
    </row>
    <row r="53" spans="1:10" ht="24.9" customHeight="1">
      <c r="A53" s="281"/>
      <c r="B53" s="263"/>
      <c r="C53" s="268"/>
      <c r="D53" s="194"/>
      <c r="E53" s="230"/>
      <c r="F53" s="273"/>
      <c r="G53" s="175"/>
      <c r="H53" s="240"/>
      <c r="I53" s="262"/>
      <c r="J53" s="275"/>
    </row>
    <row r="54" spans="1:10" ht="24.9" customHeight="1">
      <c r="A54" s="281"/>
      <c r="B54" s="282"/>
      <c r="C54" s="268"/>
      <c r="D54" s="194"/>
      <c r="E54" s="230"/>
      <c r="F54" s="273"/>
      <c r="G54" s="175">
        <f t="shared" si="1"/>
        <v>0</v>
      </c>
      <c r="H54" s="240"/>
      <c r="I54" s="262"/>
      <c r="J54" s="275"/>
    </row>
    <row r="55" spans="1:10" ht="24.9" customHeight="1">
      <c r="A55" s="281"/>
      <c r="B55" s="282"/>
      <c r="C55" s="268"/>
      <c r="D55" s="194"/>
      <c r="E55" s="230"/>
      <c r="F55" s="273"/>
      <c r="G55" s="175">
        <f t="shared" si="1"/>
        <v>0</v>
      </c>
      <c r="H55" s="240"/>
      <c r="I55" s="262"/>
      <c r="J55" s="275"/>
    </row>
    <row r="56" spans="1:10" ht="24.9" customHeight="1">
      <c r="A56" s="281"/>
      <c r="B56" s="263"/>
      <c r="C56" s="268"/>
      <c r="D56" s="194"/>
      <c r="E56" s="230"/>
      <c r="F56" s="273"/>
      <c r="G56" s="175">
        <f t="shared" si="1"/>
        <v>0</v>
      </c>
      <c r="H56" s="240"/>
      <c r="I56" s="262"/>
      <c r="J56" s="275"/>
    </row>
    <row r="57" spans="1:10" ht="24.9" customHeight="1">
      <c r="A57" s="281"/>
      <c r="B57" s="282"/>
      <c r="C57" s="268"/>
      <c r="D57" s="194"/>
      <c r="E57" s="230"/>
      <c r="F57" s="273"/>
      <c r="G57" s="175">
        <f t="shared" si="1"/>
        <v>0</v>
      </c>
      <c r="H57" s="240"/>
      <c r="I57" s="262"/>
      <c r="J57" s="275"/>
    </row>
    <row r="58" spans="1:10" ht="24.9" customHeight="1">
      <c r="A58" s="281"/>
      <c r="B58" s="263"/>
      <c r="C58" s="268"/>
      <c r="D58" s="194"/>
      <c r="E58" s="230"/>
      <c r="F58" s="273"/>
      <c r="G58" s="175"/>
      <c r="H58" s="240"/>
      <c r="I58" s="262"/>
      <c r="J58" s="275"/>
    </row>
    <row r="59" spans="1:10" ht="24.9" customHeight="1">
      <c r="A59" s="281"/>
      <c r="B59" s="282"/>
      <c r="C59" s="268"/>
      <c r="D59" s="194"/>
      <c r="E59" s="230"/>
      <c r="F59" s="273"/>
      <c r="G59" s="175"/>
      <c r="H59" s="240"/>
      <c r="I59" s="262"/>
      <c r="J59" s="275"/>
    </row>
    <row r="60" spans="1:10" ht="24.9" customHeight="1">
      <c r="A60" s="281"/>
      <c r="B60" s="282"/>
      <c r="C60" s="268"/>
      <c r="D60" s="194"/>
      <c r="E60" s="230"/>
      <c r="F60" s="273"/>
      <c r="G60" s="175"/>
      <c r="H60" s="240"/>
      <c r="I60" s="262"/>
      <c r="J60" s="275"/>
    </row>
    <row r="61" spans="1:10" ht="24.9" customHeight="1">
      <c r="A61" s="281"/>
      <c r="B61" s="263"/>
      <c r="C61" s="268"/>
      <c r="D61" s="194"/>
      <c r="E61" s="230"/>
      <c r="F61" s="273"/>
      <c r="G61" s="175"/>
      <c r="H61" s="240"/>
      <c r="I61" s="262"/>
      <c r="J61" s="275"/>
    </row>
    <row r="62" spans="1:10" ht="24.9" customHeight="1">
      <c r="A62" s="281"/>
      <c r="B62" s="263"/>
      <c r="C62" s="268"/>
      <c r="D62" s="194"/>
      <c r="E62" s="230"/>
      <c r="F62" s="273"/>
      <c r="G62" s="175"/>
      <c r="H62" s="240"/>
      <c r="I62" s="262"/>
      <c r="J62" s="275"/>
    </row>
    <row r="63" spans="1:10" ht="24.9" customHeight="1">
      <c r="A63" s="281"/>
      <c r="B63" s="263"/>
      <c r="C63" s="268"/>
      <c r="D63" s="194"/>
      <c r="E63" s="230"/>
      <c r="F63" s="174"/>
      <c r="G63" s="175"/>
      <c r="H63" s="240"/>
      <c r="I63" s="262"/>
      <c r="J63" s="275"/>
    </row>
    <row r="64" spans="1:10" ht="24.9" customHeight="1">
      <c r="A64" s="281"/>
      <c r="B64" s="263"/>
      <c r="C64" s="268"/>
      <c r="D64" s="194"/>
      <c r="E64" s="230"/>
      <c r="F64" s="174"/>
      <c r="G64" s="175"/>
      <c r="H64" s="240"/>
      <c r="I64" s="262"/>
      <c r="J64" s="275"/>
    </row>
    <row r="65" spans="1:10" ht="24.9" customHeight="1">
      <c r="A65" s="281"/>
      <c r="B65" s="240"/>
      <c r="C65" s="268"/>
      <c r="D65" s="194"/>
      <c r="E65" s="230"/>
      <c r="F65" s="174"/>
      <c r="G65" s="175"/>
      <c r="H65" s="240"/>
      <c r="I65" s="262"/>
      <c r="J65" s="275"/>
    </row>
    <row r="66" spans="1:10" ht="24.9" customHeight="1">
      <c r="A66" s="281"/>
      <c r="B66" s="263"/>
      <c r="C66" s="268"/>
      <c r="D66" s="194"/>
      <c r="E66" s="230"/>
      <c r="F66" s="174"/>
      <c r="G66" s="175"/>
      <c r="H66" s="240"/>
      <c r="I66" s="262"/>
      <c r="J66" s="275"/>
    </row>
  </sheetData>
  <mergeCells count="4">
    <mergeCell ref="H1:J1"/>
    <mergeCell ref="B21:C21"/>
    <mergeCell ref="B25:C25"/>
    <mergeCell ref="B26:C26"/>
  </mergeCells>
  <phoneticPr fontId="5"/>
  <conditionalFormatting sqref="F66">
    <cfRule type="expression" dxfId="24" priority="7" stopIfTrue="1">
      <formula>D66=1</formula>
    </cfRule>
  </conditionalFormatting>
  <conditionalFormatting sqref="H21">
    <cfRule type="expression" dxfId="23" priority="1" stopIfTrue="1">
      <formula>G21=0</formula>
    </cfRule>
  </conditionalFormatting>
  <conditionalFormatting sqref="H36:H38">
    <cfRule type="expression" dxfId="22" priority="5" stopIfTrue="1">
      <formula>G36=0</formula>
    </cfRule>
  </conditionalFormatting>
  <conditionalFormatting sqref="H40">
    <cfRule type="expression" dxfId="21" priority="4" stopIfTrue="1">
      <formula>G40=0</formula>
    </cfRule>
  </conditionalFormatting>
  <conditionalFormatting sqref="H44">
    <cfRule type="expression" dxfId="20" priority="3" stopIfTrue="1">
      <formula>G44=0</formula>
    </cfRule>
  </conditionalFormatting>
  <conditionalFormatting sqref="H4:I6 H12:H15">
    <cfRule type="expression" dxfId="19" priority="2" stopIfTrue="1">
      <formula>G4=0</formula>
    </cfRule>
  </conditionalFormatting>
  <conditionalFormatting sqref="H31:I33">
    <cfRule type="expression" dxfId="18" priority="6" stopIfTrue="1">
      <formula>G31=0</formula>
    </cfRule>
  </conditionalFormatting>
  <pageMargins left="0.78740157480314965" right="0.78740157480314965" top="0.98425196850393704" bottom="0.6692913385826772" header="0.51181102362204722" footer="0.51181102362204722"/>
  <pageSetup paperSize="9" orientation="landscape" r:id="rId1"/>
  <headerFooter alignWithMargins="0"/>
  <rowBreaks count="1" manualBreakCount="1">
    <brk id="18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862FC-F429-4412-91F0-13EE85633705}">
  <dimension ref="A1:M93"/>
  <sheetViews>
    <sheetView showGridLines="0" showZeros="0" view="pageBreakPreview" zoomScale="90" zoomScaleNormal="75" zoomScaleSheetLayoutView="90" workbookViewId="0">
      <selection activeCell="G4" sqref="G4:J21"/>
    </sheetView>
  </sheetViews>
  <sheetFormatPr defaultColWidth="10.125" defaultRowHeight="13.2"/>
  <cols>
    <col min="1" max="1" width="30" style="170" customWidth="1"/>
    <col min="2" max="2" width="18.75" style="170" customWidth="1"/>
    <col min="3" max="3" width="12" style="201" customWidth="1"/>
    <col min="4" max="4" width="10.875" style="331" customWidth="1"/>
    <col min="5" max="5" width="9.75" style="170" customWidth="1"/>
    <col min="6" max="6" width="14.25" style="202" customWidth="1"/>
    <col min="7" max="7" width="18.75" style="202" customWidth="1"/>
    <col min="8" max="8" width="13.125" style="170" customWidth="1"/>
    <col min="9" max="9" width="12" style="170" customWidth="1"/>
    <col min="10" max="10" width="9.75" style="170" customWidth="1"/>
    <col min="11" max="16384" width="10.125" style="170"/>
  </cols>
  <sheetData>
    <row r="1" spans="1:10" ht="27.9" customHeight="1">
      <c r="A1" s="284" t="s">
        <v>133</v>
      </c>
      <c r="B1" s="285" t="s">
        <v>134</v>
      </c>
      <c r="C1" s="286"/>
      <c r="D1" s="287" t="s">
        <v>135</v>
      </c>
      <c r="E1" s="284" t="s">
        <v>136</v>
      </c>
      <c r="F1" s="231" t="s">
        <v>137</v>
      </c>
      <c r="G1" s="231" t="s">
        <v>138</v>
      </c>
      <c r="H1" s="371" t="s">
        <v>139</v>
      </c>
      <c r="I1" s="371"/>
      <c r="J1" s="371"/>
    </row>
    <row r="2" spans="1:10" ht="27.9" customHeight="1">
      <c r="A2" s="249" t="s">
        <v>184</v>
      </c>
      <c r="B2" s="181"/>
      <c r="C2" s="310"/>
      <c r="D2" s="295"/>
      <c r="E2" s="166"/>
      <c r="F2" s="317"/>
      <c r="G2" s="337"/>
      <c r="H2" s="338"/>
      <c r="I2" s="292"/>
      <c r="J2" s="293"/>
    </row>
    <row r="3" spans="1:10" ht="27.9" customHeight="1">
      <c r="A3" s="180" t="s">
        <v>185</v>
      </c>
      <c r="B3" s="181"/>
      <c r="C3" s="310"/>
      <c r="D3" s="295"/>
      <c r="E3" s="166"/>
      <c r="F3" s="317"/>
      <c r="G3" s="337"/>
      <c r="H3" s="338"/>
      <c r="I3" s="292"/>
      <c r="J3" s="293"/>
    </row>
    <row r="4" spans="1:10" ht="27.9" customHeight="1">
      <c r="A4" s="298" t="s">
        <v>186</v>
      </c>
      <c r="B4" s="311"/>
      <c r="C4" s="310"/>
      <c r="D4" s="295"/>
      <c r="E4" s="166"/>
      <c r="F4" s="317"/>
      <c r="G4" s="337"/>
      <c r="H4" s="338"/>
      <c r="I4" s="292"/>
      <c r="J4" s="293"/>
    </row>
    <row r="5" spans="1:10" ht="27.9" customHeight="1">
      <c r="A5" s="180" t="s">
        <v>187</v>
      </c>
      <c r="B5" s="372" t="s">
        <v>188</v>
      </c>
      <c r="C5" s="378"/>
      <c r="D5" s="340">
        <v>1</v>
      </c>
      <c r="E5" s="242" t="s">
        <v>74</v>
      </c>
      <c r="F5" s="296"/>
      <c r="G5" s="296"/>
      <c r="H5" s="297"/>
      <c r="I5" s="300"/>
      <c r="J5" s="293"/>
    </row>
    <row r="6" spans="1:10" ht="27.9" customHeight="1">
      <c r="A6" s="208" t="s">
        <v>71</v>
      </c>
      <c r="B6" s="309"/>
      <c r="C6" s="310"/>
      <c r="D6" s="308"/>
      <c r="E6" s="242"/>
      <c r="F6" s="218"/>
      <c r="G6" s="218"/>
      <c r="H6" s="297"/>
      <c r="I6" s="300"/>
      <c r="J6" s="293"/>
    </row>
    <row r="7" spans="1:10" ht="27.9" customHeight="1">
      <c r="A7" s="208"/>
      <c r="B7" s="309"/>
      <c r="C7" s="310"/>
      <c r="D7" s="308"/>
      <c r="E7" s="242"/>
      <c r="F7" s="218"/>
      <c r="G7" s="218"/>
      <c r="H7" s="297"/>
      <c r="I7" s="300"/>
      <c r="J7" s="293"/>
    </row>
    <row r="8" spans="1:10" ht="27.9" customHeight="1">
      <c r="A8" s="180" t="s">
        <v>189</v>
      </c>
      <c r="B8" s="321"/>
      <c r="C8" s="339"/>
      <c r="D8" s="340"/>
      <c r="E8" s="242"/>
      <c r="F8" s="296"/>
      <c r="G8" s="296"/>
      <c r="H8" s="297"/>
      <c r="I8" s="300"/>
      <c r="J8" s="293"/>
    </row>
    <row r="9" spans="1:10" ht="27.9" customHeight="1">
      <c r="A9" s="180" t="s">
        <v>190</v>
      </c>
      <c r="B9" s="321"/>
      <c r="C9" s="339"/>
      <c r="D9" s="340"/>
      <c r="E9" s="242"/>
      <c r="F9" s="296"/>
      <c r="G9" s="296"/>
      <c r="H9" s="297"/>
      <c r="I9" s="300"/>
      <c r="J9" s="293"/>
    </row>
    <row r="10" spans="1:10" ht="27.9" customHeight="1">
      <c r="A10" s="298" t="s">
        <v>191</v>
      </c>
      <c r="B10" s="185"/>
      <c r="C10" s="310"/>
      <c r="D10" s="341"/>
      <c r="E10" s="166"/>
      <c r="F10" s="218"/>
      <c r="G10" s="218"/>
      <c r="H10" s="342"/>
      <c r="I10" s="292"/>
      <c r="J10" s="293"/>
    </row>
    <row r="11" spans="1:10" ht="27.9" customHeight="1">
      <c r="A11" s="180" t="s">
        <v>187</v>
      </c>
      <c r="B11" s="186" t="s">
        <v>192</v>
      </c>
      <c r="C11" s="310"/>
      <c r="D11" s="341">
        <f>ROUND(D5*0.25,1)</f>
        <v>0.3</v>
      </c>
      <c r="E11" s="166" t="s">
        <v>194</v>
      </c>
      <c r="F11" s="218"/>
      <c r="G11" s="296"/>
      <c r="H11" s="297"/>
      <c r="I11" s="292"/>
      <c r="J11" s="293"/>
    </row>
    <row r="12" spans="1:10" ht="27.9" customHeight="1">
      <c r="A12" s="208" t="s">
        <v>71</v>
      </c>
      <c r="B12" s="309"/>
      <c r="C12" s="310"/>
      <c r="D12" s="308"/>
      <c r="E12" s="242"/>
      <c r="F12" s="218"/>
      <c r="G12" s="218"/>
      <c r="H12" s="338"/>
      <c r="I12" s="292"/>
      <c r="J12" s="293"/>
    </row>
    <row r="13" spans="1:10" ht="27.9" customHeight="1">
      <c r="A13" s="208"/>
      <c r="B13" s="309"/>
      <c r="C13" s="310"/>
      <c r="D13" s="308"/>
      <c r="E13" s="242"/>
      <c r="F13" s="175"/>
      <c r="G13" s="317"/>
      <c r="H13" s="338"/>
      <c r="I13" s="292"/>
      <c r="J13" s="293"/>
    </row>
    <row r="14" spans="1:10" ht="27.9" customHeight="1">
      <c r="A14" s="298"/>
      <c r="B14" s="185"/>
      <c r="C14" s="310"/>
      <c r="D14" s="323"/>
      <c r="E14" s="242"/>
      <c r="F14" s="175"/>
      <c r="G14" s="175"/>
      <c r="H14" s="324"/>
      <c r="I14" s="292"/>
      <c r="J14" s="293"/>
    </row>
    <row r="15" spans="1:10" ht="27.9" customHeight="1">
      <c r="A15" s="180"/>
      <c r="B15" s="171"/>
      <c r="C15" s="264"/>
      <c r="D15" s="295"/>
      <c r="E15" s="242"/>
      <c r="F15" s="337"/>
      <c r="G15" s="337"/>
      <c r="H15" s="338"/>
      <c r="I15" s="300"/>
      <c r="J15" s="293"/>
    </row>
    <row r="16" spans="1:10" ht="27.9" customHeight="1">
      <c r="A16" s="298"/>
      <c r="B16" s="185"/>
      <c r="C16" s="310"/>
      <c r="D16" s="323"/>
      <c r="E16" s="166"/>
      <c r="F16" s="175"/>
      <c r="G16" s="175"/>
      <c r="H16" s="324"/>
      <c r="I16" s="292"/>
      <c r="J16" s="293"/>
    </row>
    <row r="17" spans="1:10" ht="27.9" customHeight="1">
      <c r="A17" s="180"/>
      <c r="B17" s="186"/>
      <c r="C17" s="310"/>
      <c r="D17" s="323"/>
      <c r="E17" s="166"/>
      <c r="F17" s="317"/>
      <c r="G17" s="337"/>
      <c r="H17" s="338"/>
      <c r="I17" s="292"/>
      <c r="J17" s="293"/>
    </row>
    <row r="18" spans="1:10" ht="27.9" customHeight="1">
      <c r="A18" s="298"/>
      <c r="B18" s="185"/>
      <c r="C18" s="310"/>
      <c r="D18" s="323"/>
      <c r="E18" s="166"/>
      <c r="F18" s="175"/>
      <c r="G18" s="175"/>
      <c r="H18" s="324"/>
      <c r="I18" s="292"/>
      <c r="J18" s="293"/>
    </row>
    <row r="19" spans="1:10" ht="27.9" customHeight="1">
      <c r="A19" s="180"/>
      <c r="B19" s="186"/>
      <c r="C19" s="172"/>
      <c r="D19" s="295"/>
      <c r="E19" s="166"/>
      <c r="F19" s="316"/>
      <c r="G19" s="175"/>
      <c r="H19" s="181"/>
      <c r="I19" s="177"/>
      <c r="J19" s="178"/>
    </row>
    <row r="20" spans="1:10" ht="27.9" customHeight="1">
      <c r="A20" s="208"/>
      <c r="B20" s="309"/>
      <c r="C20" s="310"/>
      <c r="D20" s="295"/>
      <c r="E20" s="242"/>
      <c r="F20" s="175"/>
      <c r="G20" s="317"/>
      <c r="H20" s="181"/>
      <c r="I20" s="318"/>
      <c r="J20" s="178"/>
    </row>
    <row r="21" spans="1:10" ht="27.9" customHeight="1">
      <c r="A21" s="180"/>
      <c r="B21" s="186"/>
      <c r="C21" s="172"/>
      <c r="D21" s="295"/>
      <c r="E21" s="166"/>
      <c r="F21" s="319"/>
      <c r="G21" s="175"/>
      <c r="H21" s="181"/>
      <c r="I21" s="320"/>
      <c r="J21" s="178"/>
    </row>
    <row r="22" spans="1:10" ht="27.9" customHeight="1">
      <c r="A22" s="242"/>
      <c r="B22" s="301"/>
      <c r="C22" s="294"/>
      <c r="D22" s="290"/>
      <c r="E22" s="242"/>
      <c r="F22" s="175"/>
      <c r="G22" s="175">
        <f t="shared" ref="G22:G28" si="0">D22*F22</f>
        <v>0</v>
      </c>
      <c r="H22" s="291"/>
      <c r="I22" s="292"/>
      <c r="J22" s="293"/>
    </row>
    <row r="23" spans="1:10" ht="27.9" customHeight="1">
      <c r="A23" s="242"/>
      <c r="B23" s="301"/>
      <c r="C23" s="294"/>
      <c r="D23" s="290"/>
      <c r="E23" s="242"/>
      <c r="F23" s="175"/>
      <c r="G23" s="175">
        <f t="shared" si="0"/>
        <v>0</v>
      </c>
      <c r="H23" s="291"/>
      <c r="I23" s="292"/>
      <c r="J23" s="293"/>
    </row>
    <row r="24" spans="1:10" ht="27.9" customHeight="1">
      <c r="A24" s="242"/>
      <c r="B24" s="301"/>
      <c r="C24" s="294"/>
      <c r="D24" s="290"/>
      <c r="E24" s="242"/>
      <c r="F24" s="175"/>
      <c r="G24" s="175">
        <f t="shared" si="0"/>
        <v>0</v>
      </c>
      <c r="H24" s="291"/>
      <c r="I24" s="292"/>
      <c r="J24" s="293"/>
    </row>
    <row r="25" spans="1:10" ht="27.9" customHeight="1">
      <c r="A25" s="242"/>
      <c r="B25" s="301"/>
      <c r="C25" s="294"/>
      <c r="D25" s="290"/>
      <c r="E25" s="242"/>
      <c r="F25" s="175"/>
      <c r="G25" s="175">
        <f t="shared" si="0"/>
        <v>0</v>
      </c>
      <c r="H25" s="291"/>
      <c r="I25" s="292"/>
      <c r="J25" s="293"/>
    </row>
    <row r="26" spans="1:10" ht="27.9" customHeight="1">
      <c r="A26" s="242"/>
      <c r="B26" s="301"/>
      <c r="C26" s="294"/>
      <c r="D26" s="290"/>
      <c r="E26" s="242"/>
      <c r="F26" s="175"/>
      <c r="G26" s="175">
        <f t="shared" si="0"/>
        <v>0</v>
      </c>
      <c r="H26" s="291"/>
      <c r="I26" s="292"/>
      <c r="J26" s="293"/>
    </row>
    <row r="27" spans="1:10" ht="27.9" customHeight="1">
      <c r="A27" s="242"/>
      <c r="B27" s="301"/>
      <c r="C27" s="294"/>
      <c r="D27" s="290"/>
      <c r="E27" s="242"/>
      <c r="F27" s="175"/>
      <c r="G27" s="175">
        <f t="shared" si="0"/>
        <v>0</v>
      </c>
      <c r="H27" s="291"/>
      <c r="I27" s="292"/>
      <c r="J27" s="293"/>
    </row>
    <row r="28" spans="1:10" ht="27.9" customHeight="1">
      <c r="A28" s="242"/>
      <c r="B28" s="301"/>
      <c r="C28" s="294"/>
      <c r="D28" s="290"/>
      <c r="E28" s="242"/>
      <c r="F28" s="175"/>
      <c r="G28" s="175">
        <f t="shared" si="0"/>
        <v>0</v>
      </c>
      <c r="H28" s="291"/>
      <c r="I28" s="292"/>
      <c r="J28" s="293"/>
    </row>
    <row r="29" spans="1:10" ht="27.9" customHeight="1">
      <c r="A29" s="180"/>
      <c r="B29" s="171"/>
      <c r="C29" s="172"/>
      <c r="D29" s="295"/>
      <c r="E29" s="242"/>
      <c r="F29" s="316"/>
      <c r="G29" s="191"/>
      <c r="H29" s="299"/>
      <c r="I29" s="177"/>
      <c r="J29" s="178"/>
    </row>
    <row r="30" spans="1:10" ht="27.9" customHeight="1">
      <c r="A30" s="180"/>
      <c r="B30" s="186"/>
      <c r="C30" s="172"/>
      <c r="D30" s="295"/>
      <c r="E30" s="166"/>
      <c r="F30" s="316"/>
      <c r="G30" s="175"/>
      <c r="H30" s="181"/>
      <c r="I30" s="177"/>
      <c r="J30" s="178"/>
    </row>
    <row r="31" spans="1:10" ht="27.9" customHeight="1">
      <c r="A31" s="180"/>
      <c r="B31" s="186"/>
      <c r="C31" s="172"/>
      <c r="D31" s="295"/>
      <c r="E31" s="166"/>
      <c r="F31" s="316"/>
      <c r="G31" s="175"/>
      <c r="H31" s="181"/>
      <c r="I31" s="177"/>
      <c r="J31" s="178"/>
    </row>
    <row r="32" spans="1:10" ht="27.9" customHeight="1">
      <c r="A32" s="180"/>
      <c r="B32" s="186"/>
      <c r="C32" s="172"/>
      <c r="D32" s="295"/>
      <c r="E32" s="166"/>
      <c r="F32" s="316"/>
      <c r="G32" s="175"/>
      <c r="H32" s="181"/>
      <c r="I32" s="177"/>
      <c r="J32" s="178"/>
    </row>
    <row r="33" spans="1:10" ht="27.9" customHeight="1">
      <c r="A33" s="180"/>
      <c r="B33" s="171"/>
      <c r="C33" s="172"/>
      <c r="D33" s="295"/>
      <c r="E33" s="166"/>
      <c r="F33" s="316"/>
      <c r="G33" s="175"/>
      <c r="H33" s="181"/>
      <c r="I33" s="177"/>
      <c r="J33" s="178"/>
    </row>
    <row r="34" spans="1:10" ht="27.9" customHeight="1">
      <c r="A34" s="180"/>
      <c r="B34" s="186"/>
      <c r="C34" s="172"/>
      <c r="D34" s="295"/>
      <c r="E34" s="166"/>
      <c r="F34" s="316"/>
      <c r="G34" s="175"/>
      <c r="H34" s="181"/>
      <c r="I34" s="177"/>
      <c r="J34" s="178"/>
    </row>
    <row r="35" spans="1:10" ht="27.9" customHeight="1">
      <c r="A35" s="180"/>
      <c r="B35" s="171"/>
      <c r="C35" s="172"/>
      <c r="D35" s="295"/>
      <c r="E35" s="166"/>
      <c r="F35" s="316"/>
      <c r="G35" s="175"/>
      <c r="H35" s="181"/>
      <c r="I35" s="177"/>
      <c r="J35" s="178"/>
    </row>
    <row r="36" spans="1:10" ht="27.9" customHeight="1">
      <c r="A36" s="180"/>
      <c r="B36" s="171"/>
      <c r="C36" s="172"/>
      <c r="D36" s="295"/>
      <c r="E36" s="166"/>
      <c r="F36" s="316"/>
      <c r="G36" s="175"/>
      <c r="H36" s="181"/>
      <c r="I36" s="177"/>
      <c r="J36" s="178"/>
    </row>
    <row r="37" spans="1:10" ht="27.9" customHeight="1">
      <c r="A37" s="242"/>
      <c r="B37" s="171"/>
      <c r="C37" s="178"/>
      <c r="D37" s="290"/>
      <c r="E37" s="242"/>
      <c r="F37" s="175"/>
      <c r="G37" s="175">
        <f t="shared" ref="G37" si="1">D37*F37</f>
        <v>0</v>
      </c>
      <c r="H37" s="291"/>
      <c r="I37" s="292"/>
      <c r="J37" s="293"/>
    </row>
    <row r="38" spans="1:10" ht="27.9" customHeight="1">
      <c r="A38" s="249"/>
      <c r="B38" s="171"/>
      <c r="C38" s="178"/>
      <c r="D38" s="290"/>
      <c r="E38" s="242"/>
      <c r="F38" s="175"/>
      <c r="G38" s="175"/>
      <c r="H38" s="291"/>
      <c r="I38" s="292"/>
      <c r="J38" s="293"/>
    </row>
    <row r="39" spans="1:10" ht="27.9" customHeight="1">
      <c r="A39" s="208"/>
      <c r="B39" s="171"/>
      <c r="C39" s="178"/>
      <c r="D39" s="290"/>
      <c r="E39" s="242"/>
      <c r="F39" s="175"/>
      <c r="G39" s="175"/>
      <c r="H39" s="291"/>
      <c r="I39" s="292"/>
      <c r="J39" s="293"/>
    </row>
    <row r="40" spans="1:10" ht="27.9" customHeight="1">
      <c r="A40" s="208"/>
      <c r="B40" s="372"/>
      <c r="C40" s="373"/>
      <c r="D40" s="323"/>
      <c r="E40" s="166"/>
      <c r="F40" s="175"/>
      <c r="G40" s="175"/>
      <c r="H40" s="324"/>
      <c r="I40" s="292"/>
      <c r="J40" s="293"/>
    </row>
    <row r="41" spans="1:10" ht="27.9" customHeight="1">
      <c r="A41" s="208"/>
      <c r="B41" s="321"/>
      <c r="C41" s="322"/>
      <c r="D41" s="323"/>
      <c r="E41" s="166"/>
      <c r="F41" s="175"/>
      <c r="G41" s="175"/>
      <c r="H41" s="324"/>
      <c r="I41" s="292"/>
      <c r="J41" s="293"/>
    </row>
    <row r="42" spans="1:10" ht="27.9" customHeight="1">
      <c r="A42" s="298"/>
      <c r="B42" s="357"/>
      <c r="C42" s="370"/>
      <c r="D42" s="323"/>
      <c r="E42" s="166"/>
      <c r="F42" s="175"/>
      <c r="G42" s="175"/>
      <c r="H42" s="325"/>
      <c r="I42" s="292"/>
      <c r="J42" s="293"/>
    </row>
    <row r="43" spans="1:10" ht="27.9" customHeight="1">
      <c r="A43" s="242"/>
      <c r="B43" s="171"/>
      <c r="C43" s="172"/>
      <c r="D43" s="290"/>
      <c r="E43" s="242"/>
      <c r="F43" s="175"/>
      <c r="G43" s="175"/>
      <c r="H43" s="291"/>
      <c r="I43" s="177"/>
      <c r="J43" s="199"/>
    </row>
    <row r="44" spans="1:10" ht="27.9" customHeight="1">
      <c r="A44" s="242"/>
      <c r="B44" s="171"/>
      <c r="C44" s="172"/>
      <c r="D44" s="290"/>
      <c r="E44" s="242"/>
      <c r="F44" s="175"/>
      <c r="G44" s="175"/>
      <c r="H44" s="291"/>
      <c r="I44" s="177"/>
      <c r="J44" s="199"/>
    </row>
    <row r="45" spans="1:10" ht="27.9" customHeight="1">
      <c r="A45" s="249"/>
      <c r="B45" s="171"/>
      <c r="C45" s="172"/>
      <c r="D45" s="290"/>
      <c r="E45" s="242"/>
      <c r="F45" s="175"/>
      <c r="G45" s="175"/>
      <c r="H45" s="291"/>
      <c r="I45" s="292"/>
      <c r="J45" s="293"/>
    </row>
    <row r="46" spans="1:10" ht="27.9" customHeight="1">
      <c r="A46" s="208"/>
      <c r="B46" s="171"/>
      <c r="C46" s="172"/>
      <c r="D46" s="295"/>
      <c r="E46" s="242"/>
      <c r="F46" s="175"/>
      <c r="G46" s="175"/>
      <c r="H46" s="291"/>
      <c r="I46" s="292"/>
      <c r="J46" s="293"/>
    </row>
    <row r="47" spans="1:10" ht="27.9" customHeight="1">
      <c r="A47" s="208"/>
      <c r="B47" s="204"/>
      <c r="C47" s="172"/>
      <c r="D47" s="295"/>
      <c r="E47" s="166"/>
      <c r="F47" s="175"/>
      <c r="G47" s="175"/>
      <c r="H47" s="299"/>
      <c r="I47" s="326"/>
      <c r="J47" s="293"/>
    </row>
    <row r="48" spans="1:10" ht="27.9" customHeight="1">
      <c r="A48" s="208"/>
      <c r="B48" s="204"/>
      <c r="C48" s="172"/>
      <c r="D48" s="295"/>
      <c r="E48" s="166"/>
      <c r="F48" s="175"/>
      <c r="G48" s="175"/>
      <c r="H48" s="299"/>
      <c r="I48" s="326"/>
      <c r="J48" s="293"/>
    </row>
    <row r="49" spans="1:10" ht="27.9" customHeight="1">
      <c r="A49" s="208"/>
      <c r="B49" s="204"/>
      <c r="C49" s="172"/>
      <c r="D49" s="295"/>
      <c r="E49" s="166"/>
      <c r="F49" s="175"/>
      <c r="G49" s="175"/>
      <c r="H49" s="299"/>
      <c r="I49" s="326"/>
      <c r="J49" s="293"/>
    </row>
    <row r="50" spans="1:10" ht="27.9" customHeight="1">
      <c r="A50" s="242"/>
      <c r="B50" s="171"/>
      <c r="C50" s="172"/>
      <c r="D50" s="290"/>
      <c r="E50" s="242"/>
      <c r="F50" s="175"/>
      <c r="G50" s="175"/>
      <c r="H50" s="291"/>
      <c r="I50" s="292"/>
      <c r="J50" s="293"/>
    </row>
    <row r="51" spans="1:10" ht="27.9" customHeight="1">
      <c r="A51" s="242"/>
      <c r="B51" s="171"/>
      <c r="C51" s="172"/>
      <c r="D51" s="290"/>
      <c r="E51" s="242"/>
      <c r="F51" s="175"/>
      <c r="G51" s="175"/>
      <c r="H51" s="291"/>
      <c r="I51" s="292"/>
      <c r="J51" s="293"/>
    </row>
    <row r="52" spans="1:10" ht="27.9" customHeight="1">
      <c r="A52" s="242"/>
      <c r="B52" s="171"/>
      <c r="C52" s="172"/>
      <c r="D52" s="290"/>
      <c r="E52" s="242"/>
      <c r="F52" s="175"/>
      <c r="G52" s="175"/>
      <c r="H52" s="291"/>
      <c r="I52" s="292"/>
      <c r="J52" s="293"/>
    </row>
    <row r="53" spans="1:10" ht="27.9" customHeight="1">
      <c r="A53" s="242"/>
      <c r="B53" s="171"/>
      <c r="C53" s="172"/>
      <c r="D53" s="290"/>
      <c r="E53" s="242"/>
      <c r="F53" s="175"/>
      <c r="G53" s="175"/>
      <c r="H53" s="291"/>
      <c r="I53" s="292"/>
      <c r="J53" s="293"/>
    </row>
    <row r="54" spans="1:10" ht="27.9" customHeight="1">
      <c r="A54" s="242"/>
      <c r="B54" s="171"/>
      <c r="C54" s="172"/>
      <c r="D54" s="290"/>
      <c r="E54" s="242"/>
      <c r="F54" s="175"/>
      <c r="G54" s="175"/>
      <c r="H54" s="291"/>
      <c r="I54" s="292"/>
      <c r="J54" s="293"/>
    </row>
    <row r="55" spans="1:10" ht="27.9" customHeight="1">
      <c r="A55" s="249"/>
      <c r="B55" s="171"/>
      <c r="C55" s="172"/>
      <c r="D55" s="295"/>
      <c r="E55" s="242"/>
      <c r="F55" s="175"/>
      <c r="G55" s="175"/>
      <c r="H55" s="291"/>
      <c r="I55" s="292"/>
      <c r="J55" s="293"/>
    </row>
    <row r="56" spans="1:10" ht="27.9" customHeight="1">
      <c r="A56" s="208"/>
      <c r="B56" s="171"/>
      <c r="C56" s="172"/>
      <c r="D56" s="295"/>
      <c r="E56" s="242"/>
      <c r="F56" s="175"/>
      <c r="G56" s="175"/>
      <c r="H56" s="291"/>
      <c r="I56" s="292"/>
      <c r="J56" s="293"/>
    </row>
    <row r="57" spans="1:10" ht="27.9" customHeight="1">
      <c r="A57" s="208"/>
      <c r="B57" s="243"/>
      <c r="C57" s="207"/>
      <c r="D57" s="295"/>
      <c r="E57" s="242"/>
      <c r="F57" s="175"/>
      <c r="G57" s="175"/>
      <c r="H57" s="299"/>
      <c r="I57" s="292"/>
      <c r="J57" s="293"/>
    </row>
    <row r="58" spans="1:10" ht="27.9" customHeight="1">
      <c r="A58" s="208"/>
      <c r="B58" s="243"/>
      <c r="C58" s="207"/>
      <c r="D58" s="295"/>
      <c r="E58" s="242"/>
      <c r="F58" s="175"/>
      <c r="G58" s="175"/>
      <c r="H58" s="299"/>
      <c r="I58" s="292"/>
      <c r="J58" s="293"/>
    </row>
    <row r="59" spans="1:10" ht="27.9" customHeight="1">
      <c r="A59" s="208"/>
      <c r="B59" s="243"/>
      <c r="C59" s="207"/>
      <c r="D59" s="295"/>
      <c r="E59" s="242"/>
      <c r="F59" s="175"/>
      <c r="G59" s="175"/>
      <c r="H59" s="299"/>
      <c r="I59" s="292"/>
      <c r="J59" s="293"/>
    </row>
    <row r="60" spans="1:10" ht="27.9" customHeight="1">
      <c r="A60" s="208"/>
      <c r="B60" s="243"/>
      <c r="C60" s="327"/>
      <c r="D60" s="295"/>
      <c r="E60" s="242"/>
      <c r="F60" s="175"/>
      <c r="G60" s="175"/>
      <c r="H60" s="299"/>
      <c r="I60" s="292"/>
      <c r="J60" s="293"/>
    </row>
    <row r="61" spans="1:10" ht="27.9" customHeight="1">
      <c r="A61" s="208"/>
      <c r="B61" s="243"/>
      <c r="C61" s="327"/>
      <c r="D61" s="295"/>
      <c r="E61" s="242"/>
      <c r="F61" s="175"/>
      <c r="G61" s="175"/>
      <c r="H61" s="299"/>
      <c r="I61" s="292"/>
      <c r="J61" s="293"/>
    </row>
    <row r="62" spans="1:10" ht="27.9" customHeight="1">
      <c r="A62" s="208"/>
      <c r="B62" s="243"/>
      <c r="C62" s="172"/>
      <c r="D62" s="295"/>
      <c r="E62" s="242"/>
      <c r="F62" s="175"/>
      <c r="G62" s="175"/>
      <c r="H62" s="299"/>
      <c r="I62" s="292"/>
      <c r="J62" s="293"/>
    </row>
    <row r="63" spans="1:10" ht="27.9" customHeight="1">
      <c r="A63" s="242"/>
      <c r="B63" s="171"/>
      <c r="C63" s="172"/>
      <c r="D63" s="295"/>
      <c r="E63" s="242"/>
      <c r="F63" s="175"/>
      <c r="G63" s="175"/>
      <c r="H63" s="291"/>
      <c r="I63" s="292"/>
      <c r="J63" s="293"/>
    </row>
    <row r="64" spans="1:10" ht="27.9" customHeight="1">
      <c r="A64" s="208"/>
      <c r="B64" s="171"/>
      <c r="C64" s="172"/>
      <c r="D64" s="295"/>
      <c r="E64" s="242"/>
      <c r="F64" s="175"/>
      <c r="G64" s="175"/>
      <c r="H64" s="291"/>
      <c r="I64" s="292"/>
      <c r="J64" s="293"/>
    </row>
    <row r="65" spans="1:13" ht="24.9" customHeight="1">
      <c r="A65" s="249"/>
      <c r="B65" s="171"/>
      <c r="C65" s="172"/>
      <c r="D65" s="295"/>
      <c r="E65" s="242"/>
      <c r="F65" s="319"/>
      <c r="G65" s="175"/>
      <c r="H65" s="176"/>
      <c r="I65" s="177"/>
      <c r="J65" s="178"/>
    </row>
    <row r="66" spans="1:13" ht="24.9" customHeight="1">
      <c r="A66" s="208"/>
      <c r="B66" s="171"/>
      <c r="C66" s="172"/>
      <c r="D66" s="295"/>
      <c r="E66" s="242"/>
      <c r="F66" s="319"/>
      <c r="G66" s="175"/>
      <c r="H66" s="176"/>
      <c r="I66" s="177"/>
      <c r="J66" s="178"/>
    </row>
    <row r="67" spans="1:13" ht="24.9" customHeight="1">
      <c r="A67" s="208"/>
      <c r="B67" s="171"/>
      <c r="C67" s="172"/>
      <c r="D67" s="295"/>
      <c r="E67" s="242"/>
      <c r="F67" s="316"/>
      <c r="G67" s="191"/>
      <c r="H67" s="299"/>
      <c r="I67" s="177"/>
      <c r="J67" s="178"/>
    </row>
    <row r="68" spans="1:13" ht="24.9" customHeight="1">
      <c r="A68" s="208"/>
      <c r="B68" s="299"/>
      <c r="C68" s="172"/>
      <c r="D68" s="295"/>
      <c r="E68" s="242"/>
      <c r="F68" s="277"/>
      <c r="G68" s="191"/>
      <c r="H68" s="299"/>
      <c r="I68" s="177"/>
      <c r="J68" s="178"/>
    </row>
    <row r="69" spans="1:13" ht="24.9" customHeight="1">
      <c r="A69" s="242"/>
      <c r="B69" s="171"/>
      <c r="C69" s="172"/>
      <c r="D69" s="295"/>
      <c r="E69" s="242"/>
      <c r="F69" s="319"/>
      <c r="G69" s="191"/>
      <c r="H69" s="181"/>
      <c r="I69" s="374"/>
      <c r="J69" s="375"/>
    </row>
    <row r="70" spans="1:13" ht="24.9" customHeight="1">
      <c r="A70" s="208"/>
      <c r="B70" s="328"/>
      <c r="C70" s="329"/>
      <c r="D70" s="295"/>
      <c r="E70" s="166"/>
      <c r="F70" s="319"/>
      <c r="G70" s="175"/>
      <c r="H70" s="181"/>
      <c r="I70" s="177"/>
      <c r="J70" s="178"/>
    </row>
    <row r="71" spans="1:13" ht="24.9" customHeight="1">
      <c r="A71" s="180"/>
      <c r="B71" s="171"/>
      <c r="C71" s="172"/>
      <c r="D71" s="295"/>
      <c r="E71" s="166"/>
      <c r="F71" s="319"/>
      <c r="G71" s="175"/>
      <c r="H71" s="181"/>
      <c r="I71" s="177"/>
      <c r="J71" s="178"/>
    </row>
    <row r="72" spans="1:13" ht="24.9" customHeight="1">
      <c r="A72" s="180"/>
      <c r="B72" s="171"/>
      <c r="C72" s="172"/>
      <c r="D72" s="295"/>
      <c r="E72" s="166"/>
      <c r="F72" s="319"/>
      <c r="G72" s="175"/>
      <c r="H72" s="181"/>
      <c r="I72" s="177"/>
      <c r="J72" s="178"/>
    </row>
    <row r="73" spans="1:13" ht="24.9" customHeight="1">
      <c r="A73" s="180"/>
      <c r="B73" s="171"/>
      <c r="C73" s="172"/>
      <c r="D73" s="295"/>
      <c r="E73" s="166"/>
      <c r="F73" s="319"/>
      <c r="G73" s="175"/>
      <c r="H73" s="181"/>
      <c r="I73" s="177"/>
      <c r="J73" s="178"/>
    </row>
    <row r="74" spans="1:13" ht="24.9" customHeight="1">
      <c r="A74" s="180"/>
      <c r="B74" s="186"/>
      <c r="C74" s="172"/>
      <c r="D74" s="295"/>
      <c r="E74" s="166"/>
      <c r="F74" s="319"/>
      <c r="G74" s="175"/>
      <c r="H74" s="181"/>
      <c r="I74" s="177"/>
      <c r="J74" s="178"/>
    </row>
    <row r="75" spans="1:13" ht="24.9" customHeight="1">
      <c r="A75" s="180"/>
      <c r="B75" s="171"/>
      <c r="C75" s="172"/>
      <c r="D75" s="295"/>
      <c r="E75" s="242"/>
      <c r="F75" s="316"/>
      <c r="G75" s="191"/>
      <c r="H75" s="299"/>
      <c r="I75" s="177"/>
      <c r="J75" s="178"/>
    </row>
    <row r="76" spans="1:13" ht="24.9" customHeight="1">
      <c r="A76" s="180"/>
      <c r="B76" s="186"/>
      <c r="C76" s="172"/>
      <c r="D76" s="295"/>
      <c r="E76" s="166"/>
      <c r="F76" s="316"/>
      <c r="G76" s="175"/>
      <c r="H76" s="181"/>
      <c r="I76" s="177"/>
      <c r="J76" s="178"/>
    </row>
    <row r="77" spans="1:13" ht="24.9" customHeight="1">
      <c r="A77" s="180"/>
      <c r="B77" s="186"/>
      <c r="C77" s="172"/>
      <c r="D77" s="295"/>
      <c r="E77" s="166"/>
      <c r="F77" s="316"/>
      <c r="G77" s="175"/>
      <c r="H77" s="181"/>
      <c r="I77" s="177"/>
      <c r="J77" s="178"/>
      <c r="M77" s="170">
        <f>D61*0.3</f>
        <v>0</v>
      </c>
    </row>
    <row r="78" spans="1:13" ht="24.9" customHeight="1">
      <c r="A78" s="180"/>
      <c r="B78" s="186"/>
      <c r="C78" s="172"/>
      <c r="D78" s="295"/>
      <c r="E78" s="166"/>
      <c r="F78" s="316"/>
      <c r="G78" s="175"/>
      <c r="H78" s="181"/>
      <c r="I78" s="177"/>
      <c r="J78" s="178"/>
      <c r="M78" s="170">
        <f>32*D62/40</f>
        <v>0</v>
      </c>
    </row>
    <row r="79" spans="1:13" ht="24.9" customHeight="1">
      <c r="A79" s="180"/>
      <c r="B79" s="171"/>
      <c r="C79" s="172"/>
      <c r="D79" s="295"/>
      <c r="E79" s="166"/>
      <c r="F79" s="316"/>
      <c r="G79" s="175"/>
      <c r="H79" s="181"/>
      <c r="I79" s="177"/>
      <c r="J79" s="178"/>
      <c r="M79" s="170">
        <f>SUM(M77:M78)</f>
        <v>0</v>
      </c>
    </row>
    <row r="80" spans="1:13" ht="24.9" customHeight="1">
      <c r="A80" s="180"/>
      <c r="B80" s="186"/>
      <c r="C80" s="172"/>
      <c r="D80" s="295"/>
      <c r="E80" s="166"/>
      <c r="F80" s="316"/>
      <c r="G80" s="175"/>
      <c r="H80" s="181"/>
      <c r="I80" s="177"/>
      <c r="J80" s="178"/>
    </row>
    <row r="81" spans="1:10" ht="24.9" customHeight="1">
      <c r="A81" s="180"/>
      <c r="B81" s="171"/>
      <c r="C81" s="172"/>
      <c r="D81" s="295"/>
      <c r="E81" s="166"/>
      <c r="F81" s="319"/>
      <c r="G81" s="175"/>
      <c r="H81" s="181"/>
      <c r="I81" s="182"/>
      <c r="J81" s="178"/>
    </row>
    <row r="82" spans="1:10" ht="24.9" customHeight="1">
      <c r="A82" s="180"/>
      <c r="B82" s="186"/>
      <c r="C82" s="172"/>
      <c r="D82" s="295"/>
      <c r="E82" s="166"/>
      <c r="F82" s="319"/>
      <c r="G82" s="175"/>
      <c r="H82" s="181"/>
      <c r="I82" s="182"/>
      <c r="J82" s="178"/>
    </row>
    <row r="83" spans="1:10" ht="24.9" customHeight="1">
      <c r="A83" s="180"/>
      <c r="B83" s="186"/>
      <c r="C83" s="172"/>
      <c r="D83" s="295"/>
      <c r="E83" s="166"/>
      <c r="F83" s="319"/>
      <c r="G83" s="175"/>
      <c r="H83" s="181"/>
      <c r="I83" s="177"/>
      <c r="J83" s="178"/>
    </row>
    <row r="84" spans="1:10" ht="24.9" customHeight="1">
      <c r="A84" s="180"/>
      <c r="B84" s="171"/>
      <c r="C84" s="172"/>
      <c r="D84" s="295"/>
      <c r="E84" s="166"/>
      <c r="F84" s="319"/>
      <c r="G84" s="175"/>
      <c r="H84" s="181"/>
      <c r="I84" s="177"/>
      <c r="J84" s="178"/>
    </row>
    <row r="85" spans="1:10" ht="24.9" customHeight="1">
      <c r="A85" s="180"/>
      <c r="B85" s="171"/>
      <c r="C85" s="172"/>
      <c r="D85" s="295"/>
      <c r="E85" s="166"/>
      <c r="F85" s="319"/>
      <c r="G85" s="175"/>
      <c r="H85" s="181"/>
      <c r="I85" s="177"/>
      <c r="J85" s="178"/>
    </row>
    <row r="86" spans="1:10" ht="24.9" customHeight="1">
      <c r="A86" s="180"/>
      <c r="B86" s="171"/>
      <c r="C86" s="172"/>
      <c r="D86" s="295"/>
      <c r="E86" s="166"/>
      <c r="F86" s="319"/>
      <c r="G86" s="175"/>
      <c r="H86" s="181"/>
      <c r="I86" s="177"/>
      <c r="J86" s="178"/>
    </row>
    <row r="87" spans="1:10" ht="24.9" customHeight="1">
      <c r="A87" s="180"/>
      <c r="B87" s="171"/>
      <c r="C87" s="172"/>
      <c r="D87" s="295"/>
      <c r="E87" s="166"/>
      <c r="F87" s="319"/>
      <c r="G87" s="175"/>
      <c r="H87" s="181"/>
      <c r="I87" s="177"/>
      <c r="J87" s="178"/>
    </row>
    <row r="88" spans="1:10" ht="24.9" customHeight="1">
      <c r="A88" s="180"/>
      <c r="B88" s="171"/>
      <c r="C88" s="172"/>
      <c r="D88" s="295"/>
      <c r="E88" s="166"/>
      <c r="F88" s="319"/>
      <c r="G88" s="175"/>
      <c r="H88" s="181"/>
      <c r="I88" s="177"/>
      <c r="J88" s="178"/>
    </row>
    <row r="89" spans="1:10" ht="24.9" customHeight="1">
      <c r="A89" s="180"/>
      <c r="B89" s="171"/>
      <c r="C89" s="172"/>
      <c r="D89" s="295"/>
      <c r="E89" s="166"/>
      <c r="F89" s="319"/>
      <c r="G89" s="175"/>
      <c r="H89" s="181"/>
      <c r="I89" s="177"/>
      <c r="J89" s="178"/>
    </row>
    <row r="90" spans="1:10" ht="24.9" customHeight="1">
      <c r="A90" s="180"/>
      <c r="B90" s="171"/>
      <c r="C90" s="172"/>
      <c r="D90" s="295"/>
      <c r="E90" s="166"/>
      <c r="F90" s="330"/>
      <c r="G90" s="175"/>
      <c r="H90" s="181"/>
      <c r="I90" s="177"/>
      <c r="J90" s="178"/>
    </row>
    <row r="91" spans="1:10" ht="24.9" customHeight="1">
      <c r="A91" s="180"/>
      <c r="B91" s="171"/>
      <c r="C91" s="172"/>
      <c r="D91" s="295"/>
      <c r="E91" s="166"/>
      <c r="F91" s="330"/>
      <c r="G91" s="175"/>
      <c r="H91" s="181"/>
      <c r="I91" s="177"/>
      <c r="J91" s="178"/>
    </row>
    <row r="92" spans="1:10" ht="24.9" customHeight="1">
      <c r="A92" s="180"/>
      <c r="B92" s="181"/>
      <c r="C92" s="172"/>
      <c r="D92" s="295"/>
      <c r="E92" s="166"/>
      <c r="F92" s="330"/>
      <c r="G92" s="175"/>
      <c r="H92" s="181"/>
      <c r="I92" s="177"/>
      <c r="J92" s="178"/>
    </row>
    <row r="93" spans="1:10" ht="24.9" customHeight="1">
      <c r="A93" s="180"/>
      <c r="B93" s="171"/>
      <c r="C93" s="172"/>
      <c r="D93" s="295"/>
      <c r="E93" s="166"/>
      <c r="F93" s="330"/>
      <c r="G93" s="175"/>
      <c r="H93" s="181"/>
      <c r="I93" s="177"/>
      <c r="J93" s="178"/>
    </row>
  </sheetData>
  <mergeCells count="5">
    <mergeCell ref="H1:J1"/>
    <mergeCell ref="B5:C5"/>
    <mergeCell ref="B40:C40"/>
    <mergeCell ref="B42:C42"/>
    <mergeCell ref="I69:J69"/>
  </mergeCells>
  <phoneticPr fontId="5"/>
  <conditionalFormatting sqref="F93">
    <cfRule type="expression" dxfId="17" priority="6" stopIfTrue="1">
      <formula>D93=1</formula>
    </cfRule>
  </conditionalFormatting>
  <conditionalFormatting sqref="H29">
    <cfRule type="expression" dxfId="16" priority="1" stopIfTrue="1">
      <formula>G29=0</formula>
    </cfRule>
  </conditionalFormatting>
  <conditionalFormatting sqref="H57:H62">
    <cfRule type="expression" dxfId="15" priority="3" stopIfTrue="1">
      <formula>G57=0</formula>
    </cfRule>
  </conditionalFormatting>
  <conditionalFormatting sqref="H67:H68">
    <cfRule type="expression" dxfId="14" priority="4" stopIfTrue="1">
      <formula>G67=0</formula>
    </cfRule>
  </conditionalFormatting>
  <conditionalFormatting sqref="H75">
    <cfRule type="expression" dxfId="13" priority="2" stopIfTrue="1">
      <formula>G75=0</formula>
    </cfRule>
  </conditionalFormatting>
  <conditionalFormatting sqref="H47:I49">
    <cfRule type="expression" dxfId="12" priority="5" stopIfTrue="1">
      <formula>G47=0</formula>
    </cfRule>
  </conditionalFormatting>
  <pageMargins left="0.78740157480314965" right="0.78740157480314965" top="0.98425196850393704" bottom="0.6692913385826772" header="0.51181102362204722" footer="0.51181102362204722"/>
  <pageSetup paperSize="9" scale="98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417FE-AAE3-40FF-9112-7827974A1887}">
  <dimension ref="A1:J49"/>
  <sheetViews>
    <sheetView showGridLines="0" showZeros="0" view="pageBreakPreview" zoomScale="75" zoomScaleNormal="75" zoomScaleSheetLayoutView="75" workbookViewId="0">
      <selection activeCell="G4" sqref="G4:J21"/>
    </sheetView>
  </sheetViews>
  <sheetFormatPr defaultRowHeight="13.2"/>
  <cols>
    <col min="1" max="1" width="30" style="226" customWidth="1"/>
    <col min="2" max="2" width="18.75" style="226" customWidth="1"/>
    <col min="3" max="3" width="12" style="283" customWidth="1"/>
    <col min="4" max="4" width="10.875" style="203" customWidth="1"/>
    <col min="5" max="5" width="9.75" style="226" customWidth="1"/>
    <col min="6" max="6" width="14.25" style="216" customWidth="1"/>
    <col min="7" max="7" width="18.75" style="216" customWidth="1"/>
    <col min="8" max="8" width="10.875" style="226" customWidth="1"/>
    <col min="9" max="9" width="11.25" style="226" customWidth="1"/>
    <col min="10" max="10" width="10.875" style="226" customWidth="1"/>
    <col min="11" max="16384" width="9" style="226"/>
  </cols>
  <sheetData>
    <row r="1" spans="1:10" ht="27.9" customHeight="1">
      <c r="A1" s="166" t="s">
        <v>54</v>
      </c>
      <c r="B1" s="167" t="s">
        <v>55</v>
      </c>
      <c r="C1" s="168"/>
      <c r="D1" s="166" t="s">
        <v>56</v>
      </c>
      <c r="E1" s="166" t="s">
        <v>57</v>
      </c>
      <c r="F1" s="169" t="s">
        <v>58</v>
      </c>
      <c r="G1" s="169" t="s">
        <v>59</v>
      </c>
      <c r="H1" s="356" t="s">
        <v>60</v>
      </c>
      <c r="I1" s="356"/>
      <c r="J1" s="356"/>
    </row>
    <row r="2" spans="1:10" ht="27.9" customHeight="1">
      <c r="A2" s="249" t="s">
        <v>195</v>
      </c>
      <c r="B2" s="171"/>
      <c r="C2" s="172"/>
      <c r="D2" s="191"/>
      <c r="E2" s="242"/>
      <c r="F2" s="273"/>
      <c r="G2" s="175">
        <f t="shared" ref="G2" si="0">D2*F2</f>
        <v>0</v>
      </c>
      <c r="H2" s="176"/>
      <c r="I2" s="177"/>
      <c r="J2" s="178"/>
    </row>
    <row r="3" spans="1:10" ht="27.9" customHeight="1">
      <c r="A3" s="208" t="s">
        <v>111</v>
      </c>
      <c r="B3" s="171"/>
      <c r="C3" s="172"/>
      <c r="D3" s="191"/>
      <c r="E3" s="242"/>
      <c r="F3" s="273"/>
      <c r="G3" s="175"/>
      <c r="H3" s="176"/>
      <c r="I3" s="177"/>
      <c r="J3" s="178"/>
    </row>
    <row r="4" spans="1:10" ht="27.9" customHeight="1">
      <c r="A4" s="208" t="s">
        <v>196</v>
      </c>
      <c r="B4" s="299" t="s">
        <v>197</v>
      </c>
      <c r="C4" s="172"/>
      <c r="D4" s="276">
        <v>3.8</v>
      </c>
      <c r="E4" s="242" t="s">
        <v>193</v>
      </c>
      <c r="F4" s="277"/>
      <c r="G4" s="191"/>
      <c r="H4" s="299"/>
      <c r="I4" s="177"/>
      <c r="J4" s="178"/>
    </row>
    <row r="5" spans="1:10" ht="27.9" customHeight="1">
      <c r="A5" s="242" t="s">
        <v>71</v>
      </c>
      <c r="B5" s="171"/>
      <c r="C5" s="172"/>
      <c r="D5" s="191"/>
      <c r="E5" s="242"/>
      <c r="F5" s="273"/>
      <c r="G5" s="191"/>
      <c r="H5" s="181"/>
      <c r="I5" s="335"/>
      <c r="J5" s="178"/>
    </row>
    <row r="6" spans="1:10" ht="27.9" customHeight="1">
      <c r="A6" s="238"/>
      <c r="B6" s="267"/>
      <c r="C6" s="237"/>
      <c r="D6" s="265"/>
      <c r="E6" s="230"/>
      <c r="F6" s="175"/>
      <c r="G6" s="175"/>
      <c r="H6" s="232"/>
      <c r="I6" s="233"/>
      <c r="J6" s="234"/>
    </row>
    <row r="7" spans="1:10" ht="27.9" customHeight="1">
      <c r="A7" s="238"/>
      <c r="B7" s="263"/>
      <c r="C7" s="275"/>
      <c r="D7" s="242"/>
      <c r="E7" s="238"/>
      <c r="F7" s="175"/>
      <c r="G7" s="175"/>
      <c r="H7" s="232"/>
      <c r="I7" s="233"/>
      <c r="J7" s="234"/>
    </row>
    <row r="8" spans="1:10" ht="27.9" customHeight="1">
      <c r="A8" s="235"/>
      <c r="B8" s="377"/>
      <c r="C8" s="373"/>
      <c r="D8" s="265"/>
      <c r="E8" s="230"/>
      <c r="F8" s="175"/>
      <c r="G8" s="175"/>
      <c r="H8" s="336"/>
      <c r="I8" s="233"/>
      <c r="J8" s="234"/>
    </row>
    <row r="9" spans="1:10" ht="27.9" customHeight="1">
      <c r="A9" s="238"/>
      <c r="B9" s="369"/>
      <c r="C9" s="370"/>
      <c r="D9" s="265"/>
      <c r="E9" s="230"/>
      <c r="F9" s="175"/>
      <c r="G9" s="175"/>
      <c r="H9" s="266"/>
      <c r="I9" s="233"/>
      <c r="J9" s="234"/>
    </row>
    <row r="10" spans="1:10" ht="27.9" customHeight="1">
      <c r="A10" s="238"/>
      <c r="B10" s="267"/>
      <c r="C10" s="268"/>
      <c r="D10" s="265"/>
      <c r="E10" s="230"/>
      <c r="F10" s="175"/>
      <c r="G10" s="175"/>
      <c r="H10" s="266"/>
      <c r="I10" s="262"/>
      <c r="J10" s="269"/>
    </row>
    <row r="11" spans="1:10" ht="27.9" customHeight="1">
      <c r="A11" s="238"/>
      <c r="B11" s="263"/>
      <c r="C11" s="268"/>
      <c r="D11" s="242"/>
      <c r="E11" s="238"/>
      <c r="F11" s="175"/>
      <c r="G11" s="175"/>
      <c r="H11" s="232"/>
      <c r="I11" s="262"/>
      <c r="J11" s="269"/>
    </row>
    <row r="12" spans="1:10" ht="27.9" customHeight="1">
      <c r="A12" s="227"/>
      <c r="B12" s="263"/>
      <c r="C12" s="268"/>
      <c r="D12" s="242"/>
      <c r="E12" s="238"/>
      <c r="F12" s="175"/>
      <c r="G12" s="175"/>
      <c r="H12" s="232"/>
      <c r="I12" s="233"/>
      <c r="J12" s="234"/>
    </row>
    <row r="13" spans="1:10" ht="27.9" customHeight="1">
      <c r="A13" s="235"/>
      <c r="B13" s="263"/>
      <c r="C13" s="268"/>
      <c r="D13" s="191"/>
      <c r="E13" s="238"/>
      <c r="F13" s="175"/>
      <c r="G13" s="175"/>
      <c r="H13" s="232"/>
      <c r="I13" s="233"/>
      <c r="J13" s="234"/>
    </row>
    <row r="14" spans="1:10" ht="27.9" customHeight="1">
      <c r="A14" s="235"/>
      <c r="B14" s="250"/>
      <c r="C14" s="268"/>
      <c r="D14" s="173"/>
      <c r="E14" s="230"/>
      <c r="F14" s="175"/>
      <c r="G14" s="175"/>
      <c r="H14" s="246"/>
      <c r="I14" s="270"/>
      <c r="J14" s="234"/>
    </row>
    <row r="15" spans="1:10" ht="27.9" customHeight="1">
      <c r="A15" s="235"/>
      <c r="B15" s="250"/>
      <c r="C15" s="268"/>
      <c r="D15" s="173"/>
      <c r="E15" s="230"/>
      <c r="F15" s="175"/>
      <c r="G15" s="175"/>
      <c r="H15" s="246"/>
      <c r="I15" s="270"/>
      <c r="J15" s="234"/>
    </row>
    <row r="16" spans="1:10" ht="27.9" customHeight="1">
      <c r="A16" s="235"/>
      <c r="B16" s="250"/>
      <c r="C16" s="268"/>
      <c r="D16" s="173"/>
      <c r="E16" s="230"/>
      <c r="F16" s="175"/>
      <c r="G16" s="175"/>
      <c r="H16" s="246"/>
      <c r="I16" s="270"/>
      <c r="J16" s="234"/>
    </row>
    <row r="17" spans="1:10" ht="27.9" customHeight="1">
      <c r="A17" s="238"/>
      <c r="B17" s="263"/>
      <c r="C17" s="268"/>
      <c r="D17" s="242"/>
      <c r="E17" s="238"/>
      <c r="F17" s="175"/>
      <c r="G17" s="175"/>
      <c r="H17" s="232"/>
      <c r="I17" s="233"/>
      <c r="J17" s="234"/>
    </row>
    <row r="18" spans="1:10" ht="27.9" customHeight="1">
      <c r="A18" s="227"/>
      <c r="B18" s="263"/>
      <c r="C18" s="268"/>
      <c r="D18" s="191"/>
      <c r="E18" s="238"/>
      <c r="F18" s="175"/>
      <c r="G18" s="175"/>
      <c r="H18" s="232"/>
      <c r="I18" s="233"/>
      <c r="J18" s="234"/>
    </row>
    <row r="19" spans="1:10" ht="27.9" customHeight="1">
      <c r="A19" s="235"/>
      <c r="B19" s="271"/>
      <c r="C19" s="244"/>
      <c r="D19" s="191"/>
      <c r="E19" s="238"/>
      <c r="F19" s="175"/>
      <c r="G19" s="175"/>
      <c r="H19" s="246"/>
      <c r="I19" s="233"/>
      <c r="J19" s="234"/>
    </row>
    <row r="20" spans="1:10" ht="27.9" customHeight="1">
      <c r="A20" s="235"/>
      <c r="B20" s="271"/>
      <c r="C20" s="244"/>
      <c r="D20" s="191"/>
      <c r="E20" s="238"/>
      <c r="F20" s="175"/>
      <c r="G20" s="175"/>
      <c r="H20" s="246"/>
      <c r="I20" s="233"/>
      <c r="J20" s="234"/>
    </row>
    <row r="21" spans="1:10" ht="27.9" customHeight="1">
      <c r="A21" s="235"/>
      <c r="B21" s="271"/>
      <c r="C21" s="272"/>
      <c r="D21" s="191"/>
      <c r="E21" s="238"/>
      <c r="F21" s="175"/>
      <c r="G21" s="175"/>
      <c r="H21" s="246"/>
      <c r="I21" s="233"/>
      <c r="J21" s="234"/>
    </row>
    <row r="22" spans="1:10" ht="27.9" customHeight="1">
      <c r="A22" s="235"/>
      <c r="B22" s="271"/>
      <c r="C22" s="272"/>
      <c r="D22" s="191"/>
      <c r="E22" s="238"/>
      <c r="F22" s="175"/>
      <c r="G22" s="175"/>
      <c r="H22" s="232"/>
      <c r="I22" s="233"/>
      <c r="J22" s="234"/>
    </row>
    <row r="23" spans="1:10" ht="27.9" customHeight="1">
      <c r="A23" s="235"/>
      <c r="B23" s="271"/>
      <c r="C23" s="268"/>
      <c r="D23" s="191"/>
      <c r="E23" s="238"/>
      <c r="F23" s="175"/>
      <c r="G23" s="175"/>
      <c r="H23" s="246"/>
      <c r="I23" s="233"/>
      <c r="J23" s="234"/>
    </row>
    <row r="24" spans="1:10" ht="27.9" customHeight="1">
      <c r="A24" s="238"/>
      <c r="B24" s="263"/>
      <c r="C24" s="268"/>
      <c r="D24" s="191"/>
      <c r="E24" s="238"/>
      <c r="F24" s="175"/>
      <c r="G24" s="175"/>
      <c r="H24" s="232"/>
      <c r="I24" s="233"/>
      <c r="J24" s="234"/>
    </row>
    <row r="25" spans="1:10" ht="24.9" customHeight="1">
      <c r="A25" s="227"/>
      <c r="B25" s="263"/>
      <c r="C25" s="268"/>
      <c r="D25" s="191"/>
      <c r="E25" s="238"/>
      <c r="F25" s="273"/>
      <c r="G25" s="175"/>
      <c r="H25" s="274"/>
      <c r="I25" s="262"/>
      <c r="J25" s="275"/>
    </row>
    <row r="26" spans="1:10" ht="24.9" customHeight="1">
      <c r="A26" s="235"/>
      <c r="B26" s="263"/>
      <c r="C26" s="268"/>
      <c r="D26" s="191"/>
      <c r="E26" s="238"/>
      <c r="F26" s="273"/>
      <c r="G26" s="175"/>
      <c r="H26" s="274"/>
      <c r="I26" s="262"/>
      <c r="J26" s="275"/>
    </row>
    <row r="27" spans="1:10" ht="24.9" customHeight="1">
      <c r="A27" s="235"/>
      <c r="B27" s="246"/>
      <c r="C27" s="268"/>
      <c r="D27" s="276"/>
      <c r="E27" s="238"/>
      <c r="F27" s="277"/>
      <c r="G27" s="191"/>
      <c r="H27" s="246"/>
      <c r="I27" s="262"/>
      <c r="J27" s="275"/>
    </row>
    <row r="28" spans="1:10" ht="24.9" customHeight="1">
      <c r="A28" s="238"/>
      <c r="B28" s="263"/>
      <c r="C28" s="268"/>
      <c r="D28" s="191"/>
      <c r="E28" s="238"/>
      <c r="F28" s="273"/>
      <c r="G28" s="191"/>
      <c r="H28" s="240"/>
      <c r="I28" s="262"/>
      <c r="J28" s="275"/>
    </row>
    <row r="29" spans="1:10" ht="24.9" customHeight="1">
      <c r="A29" s="235"/>
      <c r="B29" s="278"/>
      <c r="C29" s="279"/>
      <c r="D29" s="280"/>
      <c r="E29" s="230"/>
      <c r="F29" s="273"/>
      <c r="G29" s="175">
        <f t="shared" ref="G29:G40" si="1">D29*F29</f>
        <v>0</v>
      </c>
      <c r="H29" s="240"/>
      <c r="I29" s="262"/>
      <c r="J29" s="275"/>
    </row>
    <row r="30" spans="1:10" ht="24.9" customHeight="1">
      <c r="A30" s="281"/>
      <c r="B30" s="263"/>
      <c r="C30" s="268"/>
      <c r="D30" s="173"/>
      <c r="E30" s="230"/>
      <c r="F30" s="273"/>
      <c r="G30" s="175">
        <f t="shared" si="1"/>
        <v>0</v>
      </c>
      <c r="H30" s="240"/>
      <c r="I30" s="262"/>
      <c r="J30" s="275"/>
    </row>
    <row r="31" spans="1:10" ht="24.9" customHeight="1">
      <c r="A31" s="281"/>
      <c r="B31" s="263"/>
      <c r="C31" s="268"/>
      <c r="D31" s="194"/>
      <c r="E31" s="230"/>
      <c r="F31" s="273"/>
      <c r="G31" s="175">
        <f t="shared" si="1"/>
        <v>0</v>
      </c>
      <c r="H31" s="240"/>
      <c r="I31" s="262"/>
      <c r="J31" s="275"/>
    </row>
    <row r="32" spans="1:10" ht="24.9" customHeight="1">
      <c r="A32" s="281"/>
      <c r="B32" s="263"/>
      <c r="C32" s="268"/>
      <c r="D32" s="194"/>
      <c r="E32" s="230"/>
      <c r="F32" s="273"/>
      <c r="G32" s="175"/>
      <c r="H32" s="240"/>
      <c r="I32" s="262"/>
      <c r="J32" s="275"/>
    </row>
    <row r="33" spans="1:10" ht="24.9" customHeight="1">
      <c r="A33" s="281"/>
      <c r="B33" s="263"/>
      <c r="C33" s="268"/>
      <c r="D33" s="194"/>
      <c r="E33" s="230"/>
      <c r="F33" s="273"/>
      <c r="G33" s="175"/>
      <c r="H33" s="240"/>
      <c r="I33" s="262"/>
      <c r="J33" s="275"/>
    </row>
    <row r="34" spans="1:10" ht="24.9" customHeight="1">
      <c r="A34" s="281"/>
      <c r="B34" s="263"/>
      <c r="C34" s="268"/>
      <c r="D34" s="194"/>
      <c r="E34" s="230"/>
      <c r="F34" s="273"/>
      <c r="G34" s="175"/>
      <c r="H34" s="240"/>
      <c r="I34" s="262"/>
      <c r="J34" s="275"/>
    </row>
    <row r="35" spans="1:10" ht="24.9" customHeight="1">
      <c r="A35" s="281"/>
      <c r="B35" s="263"/>
      <c r="C35" s="268"/>
      <c r="D35" s="194"/>
      <c r="E35" s="230"/>
      <c r="F35" s="273"/>
      <c r="G35" s="175"/>
      <c r="H35" s="240"/>
      <c r="I35" s="262"/>
      <c r="J35" s="275"/>
    </row>
    <row r="36" spans="1:10" ht="24.9" customHeight="1">
      <c r="A36" s="281"/>
      <c r="B36" s="263"/>
      <c r="C36" s="268"/>
      <c r="D36" s="194"/>
      <c r="E36" s="230"/>
      <c r="F36" s="273"/>
      <c r="G36" s="175"/>
      <c r="H36" s="240"/>
      <c r="I36" s="262"/>
      <c r="J36" s="275"/>
    </row>
    <row r="37" spans="1:10" ht="24.9" customHeight="1">
      <c r="A37" s="281"/>
      <c r="B37" s="282"/>
      <c r="C37" s="268"/>
      <c r="D37" s="194"/>
      <c r="E37" s="230"/>
      <c r="F37" s="273"/>
      <c r="G37" s="175">
        <f t="shared" si="1"/>
        <v>0</v>
      </c>
      <c r="H37" s="240"/>
      <c r="I37" s="262"/>
      <c r="J37" s="275"/>
    </row>
    <row r="38" spans="1:10" ht="24.9" customHeight="1">
      <c r="A38" s="281"/>
      <c r="B38" s="282"/>
      <c r="C38" s="268"/>
      <c r="D38" s="194"/>
      <c r="E38" s="230"/>
      <c r="F38" s="273"/>
      <c r="G38" s="175">
        <f t="shared" si="1"/>
        <v>0</v>
      </c>
      <c r="H38" s="240"/>
      <c r="I38" s="262"/>
      <c r="J38" s="275"/>
    </row>
    <row r="39" spans="1:10" ht="24.9" customHeight="1">
      <c r="A39" s="281"/>
      <c r="B39" s="263"/>
      <c r="C39" s="268"/>
      <c r="D39" s="194"/>
      <c r="E39" s="230"/>
      <c r="F39" s="273"/>
      <c r="G39" s="175">
        <f t="shared" si="1"/>
        <v>0</v>
      </c>
      <c r="H39" s="240"/>
      <c r="I39" s="262"/>
      <c r="J39" s="275"/>
    </row>
    <row r="40" spans="1:10" ht="24.9" customHeight="1">
      <c r="A40" s="281"/>
      <c r="B40" s="282"/>
      <c r="C40" s="268"/>
      <c r="D40" s="194"/>
      <c r="E40" s="230"/>
      <c r="F40" s="273"/>
      <c r="G40" s="175">
        <f t="shared" si="1"/>
        <v>0</v>
      </c>
      <c r="H40" s="240"/>
      <c r="I40" s="262"/>
      <c r="J40" s="275"/>
    </row>
    <row r="41" spans="1:10" ht="24.9" customHeight="1">
      <c r="A41" s="281"/>
      <c r="B41" s="263"/>
      <c r="C41" s="268"/>
      <c r="D41" s="194"/>
      <c r="E41" s="230"/>
      <c r="F41" s="273"/>
      <c r="G41" s="175"/>
      <c r="H41" s="240"/>
      <c r="I41" s="262"/>
      <c r="J41" s="275"/>
    </row>
    <row r="42" spans="1:10" ht="24.9" customHeight="1">
      <c r="A42" s="281"/>
      <c r="B42" s="282"/>
      <c r="C42" s="268"/>
      <c r="D42" s="194"/>
      <c r="E42" s="230"/>
      <c r="F42" s="273"/>
      <c r="G42" s="175"/>
      <c r="H42" s="240"/>
      <c r="I42" s="262"/>
      <c r="J42" s="275"/>
    </row>
    <row r="43" spans="1:10" ht="24.9" customHeight="1">
      <c r="A43" s="281"/>
      <c r="B43" s="282"/>
      <c r="C43" s="268"/>
      <c r="D43" s="194"/>
      <c r="E43" s="230"/>
      <c r="F43" s="273"/>
      <c r="G43" s="175"/>
      <c r="H43" s="240"/>
      <c r="I43" s="262"/>
      <c r="J43" s="275"/>
    </row>
    <row r="44" spans="1:10" ht="24.9" customHeight="1">
      <c r="A44" s="281"/>
      <c r="B44" s="263"/>
      <c r="C44" s="268"/>
      <c r="D44" s="194"/>
      <c r="E44" s="230"/>
      <c r="F44" s="273"/>
      <c r="G44" s="175"/>
      <c r="H44" s="240"/>
      <c r="I44" s="262"/>
      <c r="J44" s="275"/>
    </row>
    <row r="45" spans="1:10" ht="24.9" customHeight="1">
      <c r="A45" s="281"/>
      <c r="B45" s="263"/>
      <c r="C45" s="268"/>
      <c r="D45" s="194"/>
      <c r="E45" s="230"/>
      <c r="F45" s="273"/>
      <c r="G45" s="175"/>
      <c r="H45" s="240"/>
      <c r="I45" s="262"/>
      <c r="J45" s="275"/>
    </row>
    <row r="46" spans="1:10" ht="24.9" customHeight="1">
      <c r="A46" s="281"/>
      <c r="B46" s="263"/>
      <c r="C46" s="268"/>
      <c r="D46" s="194"/>
      <c r="E46" s="230"/>
      <c r="F46" s="174"/>
      <c r="G46" s="175"/>
      <c r="H46" s="240"/>
      <c r="I46" s="262"/>
      <c r="J46" s="275"/>
    </row>
    <row r="47" spans="1:10" ht="24.9" customHeight="1">
      <c r="A47" s="281"/>
      <c r="B47" s="263"/>
      <c r="C47" s="268"/>
      <c r="D47" s="194"/>
      <c r="E47" s="230"/>
      <c r="F47" s="174"/>
      <c r="G47" s="175"/>
      <c r="H47" s="240"/>
      <c r="I47" s="262"/>
      <c r="J47" s="275"/>
    </row>
    <row r="48" spans="1:10" ht="24.9" customHeight="1">
      <c r="A48" s="281"/>
      <c r="B48" s="240"/>
      <c r="C48" s="268"/>
      <c r="D48" s="194"/>
      <c r="E48" s="230"/>
      <c r="F48" s="174"/>
      <c r="G48" s="175"/>
      <c r="H48" s="240"/>
      <c r="I48" s="262"/>
      <c r="J48" s="275"/>
    </row>
    <row r="49" spans="1:10" ht="24.9" customHeight="1">
      <c r="A49" s="281"/>
      <c r="B49" s="263"/>
      <c r="C49" s="268"/>
      <c r="D49" s="194"/>
      <c r="E49" s="230"/>
      <c r="F49" s="174"/>
      <c r="G49" s="175"/>
      <c r="H49" s="240"/>
      <c r="I49" s="262"/>
      <c r="J49" s="275"/>
    </row>
  </sheetData>
  <mergeCells count="3">
    <mergeCell ref="H1:J1"/>
    <mergeCell ref="B8:C8"/>
    <mergeCell ref="B9:C9"/>
  </mergeCells>
  <phoneticPr fontId="5"/>
  <conditionalFormatting sqref="F49">
    <cfRule type="expression" dxfId="11" priority="6" stopIfTrue="1">
      <formula>D49=1</formula>
    </cfRule>
  </conditionalFormatting>
  <conditionalFormatting sqref="H4">
    <cfRule type="expression" dxfId="10" priority="1" stopIfTrue="1">
      <formula>G4=0</formula>
    </cfRule>
  </conditionalFormatting>
  <conditionalFormatting sqref="H19:H21">
    <cfRule type="expression" dxfId="9" priority="4" stopIfTrue="1">
      <formula>G19=0</formula>
    </cfRule>
  </conditionalFormatting>
  <conditionalFormatting sqref="H23">
    <cfRule type="expression" dxfId="8" priority="3" stopIfTrue="1">
      <formula>G23=0</formula>
    </cfRule>
  </conditionalFormatting>
  <conditionalFormatting sqref="H27">
    <cfRule type="expression" dxfId="7" priority="2" stopIfTrue="1">
      <formula>G27=0</formula>
    </cfRule>
  </conditionalFormatting>
  <conditionalFormatting sqref="H14:I16">
    <cfRule type="expression" dxfId="6" priority="5" stopIfTrue="1">
      <formula>G14=0</formula>
    </cfRule>
  </conditionalFormatting>
  <pageMargins left="0.78740157480314965" right="0.78740157480314965" top="0.98425196850393704" bottom="0.6692913385826772" header="0.51181102362204722" footer="0.51181102362204722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98716-BEC6-4922-ABA8-F2FAA6711DA8}">
  <dimension ref="A1:M87"/>
  <sheetViews>
    <sheetView showGridLines="0" showZeros="0" view="pageBreakPreview" zoomScale="90" zoomScaleNormal="75" zoomScaleSheetLayoutView="90" workbookViewId="0">
      <selection activeCell="N10" sqref="N10"/>
    </sheetView>
  </sheetViews>
  <sheetFormatPr defaultColWidth="10.125" defaultRowHeight="13.2"/>
  <cols>
    <col min="1" max="1" width="30" style="170" customWidth="1"/>
    <col min="2" max="2" width="18.75" style="170" customWidth="1"/>
    <col min="3" max="3" width="12" style="201" customWidth="1"/>
    <col min="4" max="4" width="10.875" style="331" customWidth="1"/>
    <col min="5" max="5" width="9.75" style="170" customWidth="1"/>
    <col min="6" max="6" width="14.25" style="202" customWidth="1"/>
    <col min="7" max="7" width="18.75" style="202" customWidth="1"/>
    <col min="8" max="8" width="13.125" style="170" customWidth="1"/>
    <col min="9" max="9" width="12" style="170" customWidth="1"/>
    <col min="10" max="10" width="9.75" style="170" customWidth="1"/>
    <col min="11" max="16384" width="10.125" style="170"/>
  </cols>
  <sheetData>
    <row r="1" spans="1:10" ht="27.9" customHeight="1">
      <c r="A1" s="284" t="s">
        <v>133</v>
      </c>
      <c r="B1" s="285" t="s">
        <v>134</v>
      </c>
      <c r="C1" s="286"/>
      <c r="D1" s="287" t="s">
        <v>135</v>
      </c>
      <c r="E1" s="284" t="s">
        <v>136</v>
      </c>
      <c r="F1" s="231" t="s">
        <v>137</v>
      </c>
      <c r="G1" s="231" t="s">
        <v>138</v>
      </c>
      <c r="H1" s="371" t="s">
        <v>139</v>
      </c>
      <c r="I1" s="371"/>
      <c r="J1" s="371"/>
    </row>
    <row r="2" spans="1:10" ht="27.9" customHeight="1">
      <c r="A2" s="208" t="s">
        <v>198</v>
      </c>
      <c r="B2" s="309"/>
      <c r="C2" s="310"/>
      <c r="D2" s="308"/>
      <c r="E2" s="242"/>
      <c r="F2" s="175"/>
      <c r="G2" s="317"/>
      <c r="H2" s="338"/>
      <c r="I2" s="292"/>
      <c r="J2" s="293"/>
    </row>
    <row r="3" spans="1:10" ht="27.9" customHeight="1">
      <c r="A3" s="298" t="s">
        <v>114</v>
      </c>
      <c r="B3" s="185"/>
      <c r="C3" s="310"/>
      <c r="D3" s="295"/>
      <c r="E3" s="242"/>
      <c r="F3" s="317"/>
      <c r="G3" s="337"/>
      <c r="H3" s="338"/>
      <c r="I3" s="292"/>
      <c r="J3" s="293"/>
    </row>
    <row r="4" spans="1:10" ht="27.9" customHeight="1">
      <c r="A4" s="180" t="s">
        <v>199</v>
      </c>
      <c r="B4" s="309"/>
      <c r="C4" s="310"/>
      <c r="D4" s="295">
        <v>0.3</v>
      </c>
      <c r="E4" s="166" t="s">
        <v>194</v>
      </c>
      <c r="F4" s="316"/>
      <c r="G4" s="218"/>
      <c r="H4" s="297"/>
      <c r="I4" s="292"/>
      <c r="J4" s="293"/>
    </row>
    <row r="5" spans="1:10" ht="27.9" customHeight="1">
      <c r="A5" s="208" t="s">
        <v>71</v>
      </c>
      <c r="B5" s="309"/>
      <c r="C5" s="310"/>
      <c r="D5" s="308"/>
      <c r="E5" s="242"/>
      <c r="F5" s="175"/>
      <c r="G5" s="218"/>
      <c r="H5" s="343"/>
      <c r="I5" s="318"/>
      <c r="J5" s="293"/>
    </row>
    <row r="6" spans="1:10" ht="27.9" customHeight="1">
      <c r="A6" s="249"/>
      <c r="B6" s="309"/>
      <c r="C6" s="310"/>
      <c r="D6" s="290"/>
      <c r="E6" s="242"/>
      <c r="F6" s="175"/>
      <c r="G6" s="175"/>
      <c r="H6" s="181"/>
      <c r="I6" s="320"/>
      <c r="J6" s="293"/>
    </row>
    <row r="7" spans="1:10" ht="27.9" customHeight="1">
      <c r="A7" s="180"/>
      <c r="B7" s="309"/>
      <c r="C7" s="310"/>
      <c r="D7" s="290"/>
      <c r="E7" s="242"/>
      <c r="F7" s="175"/>
      <c r="G7" s="175"/>
      <c r="H7" s="291"/>
      <c r="I7" s="292"/>
      <c r="J7" s="293"/>
    </row>
    <row r="8" spans="1:10" ht="27.9" customHeight="1">
      <c r="A8" s="298"/>
      <c r="B8" s="185"/>
      <c r="C8" s="310"/>
      <c r="D8" s="323"/>
      <c r="E8" s="242"/>
      <c r="F8" s="175"/>
      <c r="G8" s="175"/>
      <c r="H8" s="324"/>
      <c r="I8" s="292"/>
      <c r="J8" s="293"/>
    </row>
    <row r="9" spans="1:10" ht="27.9" customHeight="1">
      <c r="A9" s="180"/>
      <c r="B9" s="171"/>
      <c r="C9" s="264"/>
      <c r="D9" s="295"/>
      <c r="E9" s="242"/>
      <c r="F9" s="337"/>
      <c r="G9" s="337"/>
      <c r="H9" s="338"/>
      <c r="I9" s="300"/>
      <c r="J9" s="293"/>
    </row>
    <row r="10" spans="1:10" ht="27.9" customHeight="1">
      <c r="A10" s="298"/>
      <c r="B10" s="185"/>
      <c r="C10" s="310"/>
      <c r="D10" s="323"/>
      <c r="E10" s="166"/>
      <c r="F10" s="175"/>
      <c r="G10" s="175"/>
      <c r="H10" s="324"/>
      <c r="I10" s="292"/>
      <c r="J10" s="293"/>
    </row>
    <row r="11" spans="1:10" ht="27.9" customHeight="1">
      <c r="A11" s="180"/>
      <c r="B11" s="186"/>
      <c r="C11" s="310"/>
      <c r="D11" s="323"/>
      <c r="E11" s="166"/>
      <c r="F11" s="317"/>
      <c r="G11" s="337"/>
      <c r="H11" s="338"/>
      <c r="I11" s="292"/>
      <c r="J11" s="293"/>
    </row>
    <row r="12" spans="1:10" ht="27.9" customHeight="1">
      <c r="A12" s="298"/>
      <c r="B12" s="185"/>
      <c r="C12" s="310"/>
      <c r="D12" s="323"/>
      <c r="E12" s="166"/>
      <c r="F12" s="175"/>
      <c r="G12" s="175"/>
      <c r="H12" s="324"/>
      <c r="I12" s="292"/>
      <c r="J12" s="293"/>
    </row>
    <row r="13" spans="1:10" ht="27.9" customHeight="1">
      <c r="A13" s="180"/>
      <c r="B13" s="186"/>
      <c r="C13" s="172"/>
      <c r="D13" s="295"/>
      <c r="E13" s="166"/>
      <c r="F13" s="316"/>
      <c r="G13" s="175"/>
      <c r="H13" s="181"/>
      <c r="I13" s="177"/>
      <c r="J13" s="178"/>
    </row>
    <row r="14" spans="1:10" ht="27.9" customHeight="1">
      <c r="A14" s="208"/>
      <c r="B14" s="309"/>
      <c r="C14" s="310"/>
      <c r="D14" s="295"/>
      <c r="E14" s="242"/>
      <c r="F14" s="175"/>
      <c r="G14" s="317"/>
      <c r="H14" s="181"/>
      <c r="I14" s="318"/>
      <c r="J14" s="178"/>
    </row>
    <row r="15" spans="1:10" ht="27.9" customHeight="1">
      <c r="A15" s="180"/>
      <c r="B15" s="186"/>
      <c r="C15" s="172"/>
      <c r="D15" s="295"/>
      <c r="E15" s="166"/>
      <c r="F15" s="319"/>
      <c r="G15" s="175"/>
      <c r="H15" s="181"/>
      <c r="I15" s="320"/>
      <c r="J15" s="178"/>
    </row>
    <row r="16" spans="1:10" ht="27.9" customHeight="1">
      <c r="A16" s="242"/>
      <c r="B16" s="301"/>
      <c r="C16" s="294"/>
      <c r="D16" s="290"/>
      <c r="E16" s="242"/>
      <c r="F16" s="175"/>
      <c r="G16" s="175"/>
      <c r="H16" s="291"/>
      <c r="I16" s="292"/>
      <c r="J16" s="293"/>
    </row>
    <row r="17" spans="1:10" ht="27.9" customHeight="1">
      <c r="A17" s="242"/>
      <c r="B17" s="301"/>
      <c r="C17" s="294"/>
      <c r="D17" s="290"/>
      <c r="E17" s="242"/>
      <c r="F17" s="175"/>
      <c r="G17" s="175"/>
      <c r="H17" s="291"/>
      <c r="I17" s="292"/>
      <c r="J17" s="293"/>
    </row>
    <row r="18" spans="1:10" ht="27.9" customHeight="1">
      <c r="A18" s="242"/>
      <c r="B18" s="301"/>
      <c r="C18" s="294"/>
      <c r="D18" s="290"/>
      <c r="E18" s="242"/>
      <c r="F18" s="175"/>
      <c r="G18" s="175">
        <f t="shared" ref="G18:G22" si="0">D18*F18</f>
        <v>0</v>
      </c>
      <c r="H18" s="291"/>
      <c r="I18" s="292"/>
      <c r="J18" s="293"/>
    </row>
    <row r="19" spans="1:10" ht="27.9" customHeight="1">
      <c r="A19" s="242"/>
      <c r="B19" s="301"/>
      <c r="C19" s="294"/>
      <c r="D19" s="290"/>
      <c r="E19" s="242"/>
      <c r="F19" s="175"/>
      <c r="G19" s="175">
        <f t="shared" si="0"/>
        <v>0</v>
      </c>
      <c r="H19" s="291"/>
      <c r="I19" s="292"/>
      <c r="J19" s="293"/>
    </row>
    <row r="20" spans="1:10" ht="27.9" customHeight="1">
      <c r="A20" s="242"/>
      <c r="B20" s="301"/>
      <c r="C20" s="294"/>
      <c r="D20" s="290"/>
      <c r="E20" s="242"/>
      <c r="F20" s="175"/>
      <c r="G20" s="175">
        <f t="shared" si="0"/>
        <v>0</v>
      </c>
      <c r="H20" s="291"/>
      <c r="I20" s="292"/>
      <c r="J20" s="293"/>
    </row>
    <row r="21" spans="1:10" ht="27.9" customHeight="1">
      <c r="A21" s="242"/>
      <c r="B21" s="301"/>
      <c r="C21" s="294"/>
      <c r="D21" s="290"/>
      <c r="E21" s="242"/>
      <c r="F21" s="175"/>
      <c r="G21" s="175">
        <f t="shared" si="0"/>
        <v>0</v>
      </c>
      <c r="H21" s="291"/>
      <c r="I21" s="292"/>
      <c r="J21" s="293"/>
    </row>
    <row r="22" spans="1:10" ht="27.9" customHeight="1">
      <c r="A22" s="242"/>
      <c r="B22" s="301"/>
      <c r="C22" s="294"/>
      <c r="D22" s="290"/>
      <c r="E22" s="242"/>
      <c r="F22" s="175"/>
      <c r="G22" s="175">
        <f t="shared" si="0"/>
        <v>0</v>
      </c>
      <c r="H22" s="291"/>
      <c r="I22" s="292"/>
      <c r="J22" s="293"/>
    </row>
    <row r="23" spans="1:10" ht="27.9" customHeight="1">
      <c r="A23" s="180"/>
      <c r="B23" s="171"/>
      <c r="C23" s="172"/>
      <c r="D23" s="295"/>
      <c r="E23" s="242"/>
      <c r="F23" s="316"/>
      <c r="G23" s="191"/>
      <c r="H23" s="299"/>
      <c r="I23" s="177"/>
      <c r="J23" s="178"/>
    </row>
    <row r="24" spans="1:10" ht="27.9" customHeight="1">
      <c r="A24" s="180"/>
      <c r="B24" s="186"/>
      <c r="C24" s="172"/>
      <c r="D24" s="295"/>
      <c r="E24" s="166"/>
      <c r="F24" s="316"/>
      <c r="G24" s="175"/>
      <c r="H24" s="181"/>
      <c r="I24" s="177"/>
      <c r="J24" s="178"/>
    </row>
    <row r="25" spans="1:10" ht="27.9" customHeight="1">
      <c r="A25" s="180"/>
      <c r="B25" s="186"/>
      <c r="C25" s="172"/>
      <c r="D25" s="295"/>
      <c r="E25" s="166"/>
      <c r="F25" s="316"/>
      <c r="G25" s="175"/>
      <c r="H25" s="181"/>
      <c r="I25" s="177"/>
      <c r="J25" s="178"/>
    </row>
    <row r="26" spans="1:10" ht="27.9" customHeight="1">
      <c r="A26" s="180"/>
      <c r="B26" s="186"/>
      <c r="C26" s="172"/>
      <c r="D26" s="295"/>
      <c r="E26" s="166"/>
      <c r="F26" s="316"/>
      <c r="G26" s="175"/>
      <c r="H26" s="181"/>
      <c r="I26" s="177"/>
      <c r="J26" s="178"/>
    </row>
    <row r="27" spans="1:10" ht="27.9" customHeight="1">
      <c r="A27" s="180"/>
      <c r="B27" s="171"/>
      <c r="C27" s="172"/>
      <c r="D27" s="295"/>
      <c r="E27" s="166"/>
      <c r="F27" s="316"/>
      <c r="G27" s="175"/>
      <c r="H27" s="181"/>
      <c r="I27" s="177"/>
      <c r="J27" s="178"/>
    </row>
    <row r="28" spans="1:10" ht="27.9" customHeight="1">
      <c r="A28" s="180"/>
      <c r="B28" s="186"/>
      <c r="C28" s="172"/>
      <c r="D28" s="295"/>
      <c r="E28" s="166"/>
      <c r="F28" s="316"/>
      <c r="G28" s="175"/>
      <c r="H28" s="181"/>
      <c r="I28" s="177"/>
      <c r="J28" s="178"/>
    </row>
    <row r="29" spans="1:10" ht="27.9" customHeight="1">
      <c r="A29" s="180"/>
      <c r="B29" s="171"/>
      <c r="C29" s="172"/>
      <c r="D29" s="295"/>
      <c r="E29" s="166"/>
      <c r="F29" s="316"/>
      <c r="G29" s="175"/>
      <c r="H29" s="181"/>
      <c r="I29" s="177"/>
      <c r="J29" s="178"/>
    </row>
    <row r="30" spans="1:10" ht="27.9" customHeight="1">
      <c r="A30" s="180"/>
      <c r="B30" s="171"/>
      <c r="C30" s="172"/>
      <c r="D30" s="295"/>
      <c r="E30" s="166"/>
      <c r="F30" s="316"/>
      <c r="G30" s="175"/>
      <c r="H30" s="181"/>
      <c r="I30" s="177"/>
      <c r="J30" s="178"/>
    </row>
    <row r="31" spans="1:10" ht="27.9" customHeight="1">
      <c r="A31" s="242"/>
      <c r="B31" s="171"/>
      <c r="C31" s="178"/>
      <c r="D31" s="290"/>
      <c r="E31" s="242"/>
      <c r="F31" s="175"/>
      <c r="G31" s="175">
        <f t="shared" ref="G31" si="1">D31*F31</f>
        <v>0</v>
      </c>
      <c r="H31" s="291"/>
      <c r="I31" s="292"/>
      <c r="J31" s="293"/>
    </row>
    <row r="32" spans="1:10" ht="27.9" customHeight="1">
      <c r="A32" s="249"/>
      <c r="B32" s="171"/>
      <c r="C32" s="178"/>
      <c r="D32" s="290"/>
      <c r="E32" s="242"/>
      <c r="F32" s="175"/>
      <c r="G32" s="175"/>
      <c r="H32" s="291"/>
      <c r="I32" s="292"/>
      <c r="J32" s="293"/>
    </row>
    <row r="33" spans="1:10" ht="27.9" customHeight="1">
      <c r="A33" s="208"/>
      <c r="B33" s="171"/>
      <c r="C33" s="178"/>
      <c r="D33" s="290"/>
      <c r="E33" s="242"/>
      <c r="F33" s="175"/>
      <c r="G33" s="175"/>
      <c r="H33" s="291"/>
      <c r="I33" s="292"/>
      <c r="J33" s="293"/>
    </row>
    <row r="34" spans="1:10" ht="27.9" customHeight="1">
      <c r="A34" s="208"/>
      <c r="B34" s="372"/>
      <c r="C34" s="373"/>
      <c r="D34" s="323"/>
      <c r="E34" s="166"/>
      <c r="F34" s="175"/>
      <c r="G34" s="175"/>
      <c r="H34" s="324"/>
      <c r="I34" s="292"/>
      <c r="J34" s="293"/>
    </row>
    <row r="35" spans="1:10" ht="27.9" customHeight="1">
      <c r="A35" s="208"/>
      <c r="B35" s="321"/>
      <c r="C35" s="322"/>
      <c r="D35" s="323"/>
      <c r="E35" s="166"/>
      <c r="F35" s="175"/>
      <c r="G35" s="175"/>
      <c r="H35" s="324"/>
      <c r="I35" s="292"/>
      <c r="J35" s="293"/>
    </row>
    <row r="36" spans="1:10" ht="27.9" customHeight="1">
      <c r="A36" s="298"/>
      <c r="B36" s="357"/>
      <c r="C36" s="370"/>
      <c r="D36" s="323"/>
      <c r="E36" s="166"/>
      <c r="F36" s="175"/>
      <c r="G36" s="175"/>
      <c r="H36" s="325"/>
      <c r="I36" s="292"/>
      <c r="J36" s="293"/>
    </row>
    <row r="37" spans="1:10" ht="27.9" customHeight="1">
      <c r="A37" s="242"/>
      <c r="B37" s="171"/>
      <c r="C37" s="172"/>
      <c r="D37" s="290"/>
      <c r="E37" s="242"/>
      <c r="F37" s="175"/>
      <c r="G37" s="175"/>
      <c r="H37" s="291"/>
      <c r="I37" s="177"/>
      <c r="J37" s="199"/>
    </row>
    <row r="38" spans="1:10" ht="27.9" customHeight="1">
      <c r="A38" s="242"/>
      <c r="B38" s="171"/>
      <c r="C38" s="172"/>
      <c r="D38" s="290"/>
      <c r="E38" s="242"/>
      <c r="F38" s="175"/>
      <c r="G38" s="175"/>
      <c r="H38" s="291"/>
      <c r="I38" s="177"/>
      <c r="J38" s="199"/>
    </row>
    <row r="39" spans="1:10" ht="27.9" customHeight="1">
      <c r="A39" s="249"/>
      <c r="B39" s="171"/>
      <c r="C39" s="172"/>
      <c r="D39" s="290"/>
      <c r="E39" s="242"/>
      <c r="F39" s="175"/>
      <c r="G39" s="175"/>
      <c r="H39" s="291"/>
      <c r="I39" s="292"/>
      <c r="J39" s="293"/>
    </row>
    <row r="40" spans="1:10" ht="27.9" customHeight="1">
      <c r="A40" s="208"/>
      <c r="B40" s="171"/>
      <c r="C40" s="172"/>
      <c r="D40" s="295"/>
      <c r="E40" s="242"/>
      <c r="F40" s="175"/>
      <c r="G40" s="175"/>
      <c r="H40" s="291"/>
      <c r="I40" s="292"/>
      <c r="J40" s="293"/>
    </row>
    <row r="41" spans="1:10" ht="27.9" customHeight="1">
      <c r="A41" s="208"/>
      <c r="B41" s="204"/>
      <c r="C41" s="172"/>
      <c r="D41" s="295"/>
      <c r="E41" s="166"/>
      <c r="F41" s="175"/>
      <c r="G41" s="175"/>
      <c r="H41" s="299"/>
      <c r="I41" s="326"/>
      <c r="J41" s="293"/>
    </row>
    <row r="42" spans="1:10" ht="27.9" customHeight="1">
      <c r="A42" s="208"/>
      <c r="B42" s="204"/>
      <c r="C42" s="172"/>
      <c r="D42" s="295"/>
      <c r="E42" s="166"/>
      <c r="F42" s="175"/>
      <c r="G42" s="175"/>
      <c r="H42" s="299"/>
      <c r="I42" s="326"/>
      <c r="J42" s="293"/>
    </row>
    <row r="43" spans="1:10" ht="27.9" customHeight="1">
      <c r="A43" s="208"/>
      <c r="B43" s="204"/>
      <c r="C43" s="172"/>
      <c r="D43" s="295"/>
      <c r="E43" s="166"/>
      <c r="F43" s="175"/>
      <c r="G43" s="175"/>
      <c r="H43" s="299"/>
      <c r="I43" s="326"/>
      <c r="J43" s="293"/>
    </row>
    <row r="44" spans="1:10" ht="27.9" customHeight="1">
      <c r="A44" s="242"/>
      <c r="B44" s="171"/>
      <c r="C44" s="172"/>
      <c r="D44" s="290"/>
      <c r="E44" s="242"/>
      <c r="F44" s="175"/>
      <c r="G44" s="175"/>
      <c r="H44" s="291"/>
      <c r="I44" s="292"/>
      <c r="J44" s="293"/>
    </row>
    <row r="45" spans="1:10" ht="27.9" customHeight="1">
      <c r="A45" s="242"/>
      <c r="B45" s="171"/>
      <c r="C45" s="172"/>
      <c r="D45" s="290"/>
      <c r="E45" s="242"/>
      <c r="F45" s="175"/>
      <c r="G45" s="175"/>
      <c r="H45" s="291"/>
      <c r="I45" s="292"/>
      <c r="J45" s="293"/>
    </row>
    <row r="46" spans="1:10" ht="27.9" customHeight="1">
      <c r="A46" s="242"/>
      <c r="B46" s="171"/>
      <c r="C46" s="172"/>
      <c r="D46" s="290"/>
      <c r="E46" s="242"/>
      <c r="F46" s="175"/>
      <c r="G46" s="175"/>
      <c r="H46" s="291"/>
      <c r="I46" s="292"/>
      <c r="J46" s="293"/>
    </row>
    <row r="47" spans="1:10" ht="27.9" customHeight="1">
      <c r="A47" s="242"/>
      <c r="B47" s="171"/>
      <c r="C47" s="172"/>
      <c r="D47" s="290"/>
      <c r="E47" s="242"/>
      <c r="F47" s="175"/>
      <c r="G47" s="175"/>
      <c r="H47" s="291"/>
      <c r="I47" s="292"/>
      <c r="J47" s="293"/>
    </row>
    <row r="48" spans="1:10" ht="27.9" customHeight="1">
      <c r="A48" s="242"/>
      <c r="B48" s="171"/>
      <c r="C48" s="172"/>
      <c r="D48" s="290"/>
      <c r="E48" s="242"/>
      <c r="F48" s="175"/>
      <c r="G48" s="175"/>
      <c r="H48" s="291"/>
      <c r="I48" s="292"/>
      <c r="J48" s="293"/>
    </row>
    <row r="49" spans="1:10" ht="27.9" customHeight="1">
      <c r="A49" s="249"/>
      <c r="B49" s="171"/>
      <c r="C49" s="172"/>
      <c r="D49" s="295"/>
      <c r="E49" s="242"/>
      <c r="F49" s="175"/>
      <c r="G49" s="175"/>
      <c r="H49" s="291"/>
      <c r="I49" s="292"/>
      <c r="J49" s="293"/>
    </row>
    <row r="50" spans="1:10" ht="27.9" customHeight="1">
      <c r="A50" s="208"/>
      <c r="B50" s="171"/>
      <c r="C50" s="172"/>
      <c r="D50" s="295"/>
      <c r="E50" s="242"/>
      <c r="F50" s="175"/>
      <c r="G50" s="175"/>
      <c r="H50" s="291"/>
      <c r="I50" s="292"/>
      <c r="J50" s="293"/>
    </row>
    <row r="51" spans="1:10" ht="27.9" customHeight="1">
      <c r="A51" s="208"/>
      <c r="B51" s="243"/>
      <c r="C51" s="207"/>
      <c r="D51" s="295"/>
      <c r="E51" s="242"/>
      <c r="F51" s="175"/>
      <c r="G51" s="175"/>
      <c r="H51" s="299"/>
      <c r="I51" s="292"/>
      <c r="J51" s="293"/>
    </row>
    <row r="52" spans="1:10" ht="27.9" customHeight="1">
      <c r="A52" s="208"/>
      <c r="B52" s="243"/>
      <c r="C52" s="207"/>
      <c r="D52" s="295"/>
      <c r="E52" s="242"/>
      <c r="F52" s="175"/>
      <c r="G52" s="175"/>
      <c r="H52" s="299"/>
      <c r="I52" s="292"/>
      <c r="J52" s="293"/>
    </row>
    <row r="53" spans="1:10" ht="27.9" customHeight="1">
      <c r="A53" s="208"/>
      <c r="B53" s="243"/>
      <c r="C53" s="207"/>
      <c r="D53" s="295"/>
      <c r="E53" s="242"/>
      <c r="F53" s="175"/>
      <c r="G53" s="175"/>
      <c r="H53" s="299"/>
      <c r="I53" s="292"/>
      <c r="J53" s="293"/>
    </row>
    <row r="54" spans="1:10" ht="27.9" customHeight="1">
      <c r="A54" s="208"/>
      <c r="B54" s="243"/>
      <c r="C54" s="327"/>
      <c r="D54" s="295"/>
      <c r="E54" s="242"/>
      <c r="F54" s="175"/>
      <c r="G54" s="175"/>
      <c r="H54" s="299"/>
      <c r="I54" s="292"/>
      <c r="J54" s="293"/>
    </row>
    <row r="55" spans="1:10" ht="27.9" customHeight="1">
      <c r="A55" s="208"/>
      <c r="B55" s="243"/>
      <c r="C55" s="327"/>
      <c r="D55" s="295"/>
      <c r="E55" s="242"/>
      <c r="F55" s="175"/>
      <c r="G55" s="175"/>
      <c r="H55" s="299"/>
      <c r="I55" s="292"/>
      <c r="J55" s="293"/>
    </row>
    <row r="56" spans="1:10" ht="27.9" customHeight="1">
      <c r="A56" s="208"/>
      <c r="B56" s="243"/>
      <c r="C56" s="172"/>
      <c r="D56" s="295"/>
      <c r="E56" s="242"/>
      <c r="F56" s="175"/>
      <c r="G56" s="175"/>
      <c r="H56" s="299"/>
      <c r="I56" s="292"/>
      <c r="J56" s="293"/>
    </row>
    <row r="57" spans="1:10" ht="27.9" customHeight="1">
      <c r="A57" s="242"/>
      <c r="B57" s="171"/>
      <c r="C57" s="172"/>
      <c r="D57" s="295"/>
      <c r="E57" s="242"/>
      <c r="F57" s="175"/>
      <c r="G57" s="175"/>
      <c r="H57" s="291"/>
      <c r="I57" s="292"/>
      <c r="J57" s="293"/>
    </row>
    <row r="58" spans="1:10" ht="27.9" customHeight="1">
      <c r="A58" s="208"/>
      <c r="B58" s="171"/>
      <c r="C58" s="172"/>
      <c r="D58" s="295"/>
      <c r="E58" s="242"/>
      <c r="F58" s="175"/>
      <c r="G58" s="175"/>
      <c r="H58" s="291"/>
      <c r="I58" s="292"/>
      <c r="J58" s="293"/>
    </row>
    <row r="59" spans="1:10" ht="24.9" customHeight="1">
      <c r="A59" s="249"/>
      <c r="B59" s="171"/>
      <c r="C59" s="172"/>
      <c r="D59" s="295"/>
      <c r="E59" s="242"/>
      <c r="F59" s="319"/>
      <c r="G59" s="175"/>
      <c r="H59" s="176"/>
      <c r="I59" s="177"/>
      <c r="J59" s="178"/>
    </row>
    <row r="60" spans="1:10" ht="24.9" customHeight="1">
      <c r="A60" s="208"/>
      <c r="B60" s="171"/>
      <c r="C60" s="172"/>
      <c r="D60" s="295"/>
      <c r="E60" s="242"/>
      <c r="F60" s="319"/>
      <c r="G60" s="175"/>
      <c r="H60" s="176"/>
      <c r="I60" s="177"/>
      <c r="J60" s="178"/>
    </row>
    <row r="61" spans="1:10" ht="24.9" customHeight="1">
      <c r="A61" s="208"/>
      <c r="B61" s="171"/>
      <c r="C61" s="172"/>
      <c r="D61" s="295"/>
      <c r="E61" s="242"/>
      <c r="F61" s="316"/>
      <c r="G61" s="191"/>
      <c r="H61" s="299"/>
      <c r="I61" s="177"/>
      <c r="J61" s="178"/>
    </row>
    <row r="62" spans="1:10" ht="24.9" customHeight="1">
      <c r="A62" s="208"/>
      <c r="B62" s="299"/>
      <c r="C62" s="172"/>
      <c r="D62" s="295"/>
      <c r="E62" s="242"/>
      <c r="F62" s="277"/>
      <c r="G62" s="191"/>
      <c r="H62" s="299"/>
      <c r="I62" s="177"/>
      <c r="J62" s="178"/>
    </row>
    <row r="63" spans="1:10" ht="24.9" customHeight="1">
      <c r="A63" s="242"/>
      <c r="B63" s="171"/>
      <c r="C63" s="172"/>
      <c r="D63" s="295"/>
      <c r="E63" s="242"/>
      <c r="F63" s="319"/>
      <c r="G63" s="191"/>
      <c r="H63" s="181"/>
      <c r="I63" s="374"/>
      <c r="J63" s="375"/>
    </row>
    <row r="64" spans="1:10" ht="24.9" customHeight="1">
      <c r="A64" s="208"/>
      <c r="B64" s="328"/>
      <c r="C64" s="329"/>
      <c r="D64" s="295"/>
      <c r="E64" s="166"/>
      <c r="F64" s="319"/>
      <c r="G64" s="175"/>
      <c r="H64" s="181"/>
      <c r="I64" s="177"/>
      <c r="J64" s="178"/>
    </row>
    <row r="65" spans="1:13" ht="24.9" customHeight="1">
      <c r="A65" s="180"/>
      <c r="B65" s="171"/>
      <c r="C65" s="172"/>
      <c r="D65" s="295"/>
      <c r="E65" s="166"/>
      <c r="F65" s="319"/>
      <c r="G65" s="175"/>
      <c r="H65" s="181"/>
      <c r="I65" s="177"/>
      <c r="J65" s="178"/>
    </row>
    <row r="66" spans="1:13" ht="24.9" customHeight="1">
      <c r="A66" s="180"/>
      <c r="B66" s="171"/>
      <c r="C66" s="172"/>
      <c r="D66" s="295"/>
      <c r="E66" s="166"/>
      <c r="F66" s="319"/>
      <c r="G66" s="175"/>
      <c r="H66" s="181"/>
      <c r="I66" s="177"/>
      <c r="J66" s="178"/>
    </row>
    <row r="67" spans="1:13" ht="24.9" customHeight="1">
      <c r="A67" s="180"/>
      <c r="B67" s="171"/>
      <c r="C67" s="172"/>
      <c r="D67" s="295"/>
      <c r="E67" s="166"/>
      <c r="F67" s="319"/>
      <c r="G67" s="175"/>
      <c r="H67" s="181"/>
      <c r="I67" s="177"/>
      <c r="J67" s="178"/>
    </row>
    <row r="68" spans="1:13" ht="24.9" customHeight="1">
      <c r="A68" s="180"/>
      <c r="B68" s="186"/>
      <c r="C68" s="172"/>
      <c r="D68" s="295"/>
      <c r="E68" s="166"/>
      <c r="F68" s="319"/>
      <c r="G68" s="175"/>
      <c r="H68" s="181"/>
      <c r="I68" s="177"/>
      <c r="J68" s="178"/>
    </row>
    <row r="69" spans="1:13" ht="24.9" customHeight="1">
      <c r="A69" s="180"/>
      <c r="B69" s="171"/>
      <c r="C69" s="172"/>
      <c r="D69" s="295"/>
      <c r="E69" s="242"/>
      <c r="F69" s="316"/>
      <c r="G69" s="191"/>
      <c r="H69" s="299"/>
      <c r="I69" s="177"/>
      <c r="J69" s="178"/>
    </row>
    <row r="70" spans="1:13" ht="24.9" customHeight="1">
      <c r="A70" s="180"/>
      <c r="B70" s="186"/>
      <c r="C70" s="172"/>
      <c r="D70" s="295"/>
      <c r="E70" s="166"/>
      <c r="F70" s="316"/>
      <c r="G70" s="175"/>
      <c r="H70" s="181"/>
      <c r="I70" s="177"/>
      <c r="J70" s="178"/>
    </row>
    <row r="71" spans="1:13" ht="24.9" customHeight="1">
      <c r="A71" s="180"/>
      <c r="B71" s="186"/>
      <c r="C71" s="172"/>
      <c r="D71" s="295"/>
      <c r="E71" s="166"/>
      <c r="F71" s="316"/>
      <c r="G71" s="175"/>
      <c r="H71" s="181"/>
      <c r="I71" s="177"/>
      <c r="J71" s="178"/>
      <c r="M71" s="170">
        <f>D55*0.3</f>
        <v>0</v>
      </c>
    </row>
    <row r="72" spans="1:13" ht="24.9" customHeight="1">
      <c r="A72" s="180"/>
      <c r="B72" s="186"/>
      <c r="C72" s="172"/>
      <c r="D72" s="295"/>
      <c r="E72" s="166"/>
      <c r="F72" s="316"/>
      <c r="G72" s="175"/>
      <c r="H72" s="181"/>
      <c r="I72" s="177"/>
      <c r="J72" s="178"/>
      <c r="M72" s="170">
        <f>32*D56/40</f>
        <v>0</v>
      </c>
    </row>
    <row r="73" spans="1:13" ht="24.9" customHeight="1">
      <c r="A73" s="180"/>
      <c r="B73" s="171"/>
      <c r="C73" s="172"/>
      <c r="D73" s="295"/>
      <c r="E73" s="166"/>
      <c r="F73" s="316"/>
      <c r="G73" s="175"/>
      <c r="H73" s="181"/>
      <c r="I73" s="177"/>
      <c r="J73" s="178"/>
      <c r="M73" s="170">
        <f>SUM(M71:M72)</f>
        <v>0</v>
      </c>
    </row>
    <row r="74" spans="1:13" ht="24.9" customHeight="1">
      <c r="A74" s="180"/>
      <c r="B74" s="186"/>
      <c r="C74" s="172"/>
      <c r="D74" s="295"/>
      <c r="E74" s="166"/>
      <c r="F74" s="316"/>
      <c r="G74" s="175"/>
      <c r="H74" s="181"/>
      <c r="I74" s="177"/>
      <c r="J74" s="178"/>
    </row>
    <row r="75" spans="1:13" ht="24.9" customHeight="1">
      <c r="A75" s="180"/>
      <c r="B75" s="171"/>
      <c r="C75" s="172"/>
      <c r="D75" s="295"/>
      <c r="E75" s="166"/>
      <c r="F75" s="319"/>
      <c r="G75" s="175"/>
      <c r="H75" s="181"/>
      <c r="I75" s="182"/>
      <c r="J75" s="178"/>
    </row>
    <row r="76" spans="1:13" ht="24.9" customHeight="1">
      <c r="A76" s="180"/>
      <c r="B76" s="186"/>
      <c r="C76" s="172"/>
      <c r="D76" s="295"/>
      <c r="E76" s="166"/>
      <c r="F76" s="319"/>
      <c r="G76" s="175"/>
      <c r="H76" s="181"/>
      <c r="I76" s="182"/>
      <c r="J76" s="178"/>
    </row>
    <row r="77" spans="1:13" ht="24.9" customHeight="1">
      <c r="A77" s="180"/>
      <c r="B77" s="186"/>
      <c r="C77" s="172"/>
      <c r="D77" s="295"/>
      <c r="E77" s="166"/>
      <c r="F77" s="319"/>
      <c r="G77" s="175"/>
      <c r="H77" s="181"/>
      <c r="I77" s="177"/>
      <c r="J77" s="178"/>
    </row>
    <row r="78" spans="1:13" ht="24.9" customHeight="1">
      <c r="A78" s="180"/>
      <c r="B78" s="171"/>
      <c r="C78" s="172"/>
      <c r="D78" s="295"/>
      <c r="E78" s="166"/>
      <c r="F78" s="319"/>
      <c r="G78" s="175"/>
      <c r="H78" s="181"/>
      <c r="I78" s="177"/>
      <c r="J78" s="178"/>
    </row>
    <row r="79" spans="1:13" ht="24.9" customHeight="1">
      <c r="A79" s="180"/>
      <c r="B79" s="171"/>
      <c r="C79" s="172"/>
      <c r="D79" s="295"/>
      <c r="E79" s="166"/>
      <c r="F79" s="319"/>
      <c r="G79" s="175"/>
      <c r="H79" s="181"/>
      <c r="I79" s="177"/>
      <c r="J79" s="178"/>
    </row>
    <row r="80" spans="1:13" ht="24.9" customHeight="1">
      <c r="A80" s="180"/>
      <c r="B80" s="171"/>
      <c r="C80" s="172"/>
      <c r="D80" s="295"/>
      <c r="E80" s="166"/>
      <c r="F80" s="319"/>
      <c r="G80" s="175"/>
      <c r="H80" s="181"/>
      <c r="I80" s="177"/>
      <c r="J80" s="178"/>
    </row>
    <row r="81" spans="1:10" ht="24.9" customHeight="1">
      <c r="A81" s="180"/>
      <c r="B81" s="171"/>
      <c r="C81" s="172"/>
      <c r="D81" s="295"/>
      <c r="E81" s="166"/>
      <c r="F81" s="319"/>
      <c r="G81" s="175"/>
      <c r="H81" s="181"/>
      <c r="I81" s="177"/>
      <c r="J81" s="178"/>
    </row>
    <row r="82" spans="1:10" ht="24.9" customHeight="1">
      <c r="A82" s="180"/>
      <c r="B82" s="171"/>
      <c r="C82" s="172"/>
      <c r="D82" s="295"/>
      <c r="E82" s="166"/>
      <c r="F82" s="319"/>
      <c r="G82" s="175"/>
      <c r="H82" s="181"/>
      <c r="I82" s="177"/>
      <c r="J82" s="178"/>
    </row>
    <row r="83" spans="1:10" ht="24.9" customHeight="1">
      <c r="A83" s="180"/>
      <c r="B83" s="171"/>
      <c r="C83" s="172"/>
      <c r="D83" s="295"/>
      <c r="E83" s="166"/>
      <c r="F83" s="319"/>
      <c r="G83" s="175"/>
      <c r="H83" s="181"/>
      <c r="I83" s="177"/>
      <c r="J83" s="178"/>
    </row>
    <row r="84" spans="1:10" ht="24.9" customHeight="1">
      <c r="A84" s="180"/>
      <c r="B84" s="171"/>
      <c r="C84" s="172"/>
      <c r="D84" s="295"/>
      <c r="E84" s="166"/>
      <c r="F84" s="330"/>
      <c r="G84" s="175"/>
      <c r="H84" s="181"/>
      <c r="I84" s="177"/>
      <c r="J84" s="178"/>
    </row>
    <row r="85" spans="1:10" ht="24.9" customHeight="1">
      <c r="A85" s="180"/>
      <c r="B85" s="171"/>
      <c r="C85" s="172"/>
      <c r="D85" s="295"/>
      <c r="E85" s="166"/>
      <c r="F85" s="330"/>
      <c r="G85" s="175"/>
      <c r="H85" s="181"/>
      <c r="I85" s="177"/>
      <c r="J85" s="178"/>
    </row>
    <row r="86" spans="1:10" ht="24.9" customHeight="1">
      <c r="A86" s="180"/>
      <c r="B86" s="181"/>
      <c r="C86" s="172"/>
      <c r="D86" s="295"/>
      <c r="E86" s="166"/>
      <c r="F86" s="330"/>
      <c r="G86" s="175"/>
      <c r="H86" s="181"/>
      <c r="I86" s="177"/>
      <c r="J86" s="178"/>
    </row>
    <row r="87" spans="1:10" ht="24.9" customHeight="1">
      <c r="A87" s="180"/>
      <c r="B87" s="171"/>
      <c r="C87" s="172"/>
      <c r="D87" s="295"/>
      <c r="E87" s="166"/>
      <c r="F87" s="330"/>
      <c r="G87" s="175"/>
      <c r="H87" s="181"/>
      <c r="I87" s="177"/>
      <c r="J87" s="178"/>
    </row>
  </sheetData>
  <mergeCells count="4">
    <mergeCell ref="H1:J1"/>
    <mergeCell ref="B34:C34"/>
    <mergeCell ref="B36:C36"/>
    <mergeCell ref="I63:J63"/>
  </mergeCells>
  <phoneticPr fontId="5"/>
  <conditionalFormatting sqref="F87">
    <cfRule type="expression" dxfId="5" priority="6" stopIfTrue="1">
      <formula>D87=1</formula>
    </cfRule>
  </conditionalFormatting>
  <conditionalFormatting sqref="H23">
    <cfRule type="expression" dxfId="4" priority="1" stopIfTrue="1">
      <formula>G23=0</formula>
    </cfRule>
  </conditionalFormatting>
  <conditionalFormatting sqref="H51:H56">
    <cfRule type="expression" dxfId="3" priority="3" stopIfTrue="1">
      <formula>G51=0</formula>
    </cfRule>
  </conditionalFormatting>
  <conditionalFormatting sqref="H61:H62">
    <cfRule type="expression" dxfId="2" priority="4" stopIfTrue="1">
      <formula>G61=0</formula>
    </cfRule>
  </conditionalFormatting>
  <conditionalFormatting sqref="H69">
    <cfRule type="expression" dxfId="1" priority="2" stopIfTrue="1">
      <formula>G69=0</formula>
    </cfRule>
  </conditionalFormatting>
  <conditionalFormatting sqref="H41:I43">
    <cfRule type="expression" dxfId="0" priority="5" stopIfTrue="1">
      <formula>G41=0</formula>
    </cfRule>
  </conditionalFormatting>
  <pageMargins left="0.78740157480314965" right="0.78740157480314965" top="0.98425196850393704" bottom="0.6692913385826772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19</vt:i4>
      </vt:variant>
      <vt:variant>
        <vt:lpstr>名前付き一覧</vt:lpstr>
      </vt:variant>
      <vt:variant>
        <vt:i4>17</vt:i4>
      </vt:variant>
    </vt:vector>
  </HeadingPairs>
  <TitlesOfParts>
    <vt:vector size="36" baseType="lpstr">
      <vt:lpstr>表紙</vt:lpstr>
      <vt:lpstr>工事内訳</vt:lpstr>
      <vt:lpstr>共通仮設費率R5</vt:lpstr>
      <vt:lpstr>現場管理費率R5</vt:lpstr>
      <vt:lpstr>一般管理費等率R5</vt:lpstr>
      <vt:lpstr>A.空調換気設備</vt:lpstr>
      <vt:lpstr>A1</vt:lpstr>
      <vt:lpstr>A2</vt:lpstr>
      <vt:lpstr>A3</vt:lpstr>
      <vt:lpstr>A4</vt:lpstr>
      <vt:lpstr>A5</vt:lpstr>
      <vt:lpstr>A6</vt:lpstr>
      <vt:lpstr>A7</vt:lpstr>
      <vt:lpstr>A空調換気明細書①～⑤</vt:lpstr>
      <vt:lpstr>B建築明細書⑥～⑨</vt:lpstr>
      <vt:lpstr>A空調換気明細書⑩～⑫</vt:lpstr>
      <vt:lpstr>B建築明細書⑬～⑭ </vt:lpstr>
      <vt:lpstr>A空調換気明細書⑮</vt:lpstr>
      <vt:lpstr>B建築明細書⑯</vt:lpstr>
      <vt:lpstr>A.空調換気設備!Print_Area</vt:lpstr>
      <vt:lpstr>'A1'!Print_Area</vt:lpstr>
      <vt:lpstr>'A空調換気明細書①～⑤'!Print_Area</vt:lpstr>
      <vt:lpstr>'A空調換気明細書⑩～⑫'!Print_Area</vt:lpstr>
      <vt:lpstr>A空調換気明細書⑮!Print_Area</vt:lpstr>
      <vt:lpstr>'B建築明細書⑥～⑨'!Print_Area</vt:lpstr>
      <vt:lpstr>'B建築明細書⑬～⑭ '!Print_Area</vt:lpstr>
      <vt:lpstr>B建築明細書⑯!Print_Area</vt:lpstr>
      <vt:lpstr>一般管理費等率R5!Print_Area</vt:lpstr>
      <vt:lpstr>現場管理費率R5!Print_Area</vt:lpstr>
      <vt:lpstr>'A1'!Print_Titles</vt:lpstr>
      <vt:lpstr>'A空調換気明細書①～⑤'!Print_Titles</vt:lpstr>
      <vt:lpstr>'A空調換気明細書⑩～⑫'!Print_Titles</vt:lpstr>
      <vt:lpstr>A空調換気明細書⑮!Print_Titles</vt:lpstr>
      <vt:lpstr>'B建築明細書⑥～⑨'!Print_Titles</vt:lpstr>
      <vt:lpstr>'B建築明細書⑬～⑭ '!Print_Titles</vt:lpstr>
      <vt:lpstr>B建築明細書⑯!Print_Titles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2026-08-26T00:28:20Z</dcterms:modified>
</cp:coreProperties>
</file>