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2\Personal-06\private\3140315\心のテレホン\R_07\01_【重要】R8_委託契約関係\01_事前承認伺い（公示）\01_起案\公示資料\"/>
    </mc:Choice>
  </mc:AlternateContent>
  <xr:revisionPtr revIDLastSave="0" documentId="13_ncr:101_{D2E30ADF-62CF-4EC6-9C74-AB7A3C179CFF}" xr6:coauthVersionLast="47" xr6:coauthVersionMax="47" xr10:uidLastSave="{00000000-0000-0000-0000-000000000000}"/>
  <bookViews>
    <workbookView xWindow="3609" yWindow="231" windowWidth="11434" windowHeight="15506" tabRatio="837" xr2:uid="{00000000-000D-0000-FFFF-FFFF00000000}"/>
  </bookViews>
  <sheets>
    <sheet name="様式2-1月一覧" sheetId="24" r:id="rId1"/>
    <sheet name="様式2-2_昼間" sheetId="21" r:id="rId2"/>
    <sheet name="様式2-3_夜間" sheetId="22" r:id="rId3"/>
    <sheet name="様式2-4_深夜" sheetId="25" r:id="rId4"/>
    <sheet name="様式2-5_全体" sheetId="13" r:id="rId5"/>
  </sheets>
  <definedNames>
    <definedName name="_xlnm._FilterDatabase" localSheetId="0" hidden="1">'様式2-1月一覧'!$A$9:$AH$509</definedName>
    <definedName name="_xlnm.Print_Area" localSheetId="0">'様式2-1月一覧'!$A$1:$M$59</definedName>
    <definedName name="_xlnm.Print_Area" localSheetId="1">'様式2-2_昼間'!$A$1:$AD$56</definedName>
    <definedName name="_xlnm.Print_Area" localSheetId="2">'様式2-3_夜間'!$A$1:$AD$58</definedName>
    <definedName name="_xlnm.Print_Area" localSheetId="3">'様式2-4_深夜'!$A$1:$AD$58</definedName>
    <definedName name="_xlnm.Print_Area" localSheetId="4">'様式2-5_全体'!$A$1:$AD$57</definedName>
    <definedName name="_xlnm.Print_Titles" localSheetId="0">'様式2-1月一覧'!$9:$9</definedName>
    <definedName name="項目">'様式2-1月一覧'!$AD$10:$AE$34</definedName>
    <definedName name="時間帯">'様式2-1月一覧'!$O$10:$Q$33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24" l="1"/>
  <c r="G10" i="24"/>
  <c r="M10" i="24"/>
  <c r="B11" i="24"/>
  <c r="E11" i="24"/>
  <c r="G11" i="24"/>
  <c r="M11" i="24"/>
  <c r="B12" i="24"/>
  <c r="E12" i="24"/>
  <c r="G12" i="24"/>
  <c r="M12" i="24"/>
  <c r="B13" i="24"/>
  <c r="E13" i="24"/>
  <c r="G13" i="24"/>
  <c r="M13" i="24"/>
  <c r="B14" i="24"/>
  <c r="E14" i="24"/>
  <c r="G14" i="24"/>
  <c r="M14" i="24"/>
  <c r="B15" i="24"/>
  <c r="E15" i="24"/>
  <c r="G15" i="24"/>
  <c r="M15" i="24"/>
  <c r="B16" i="24"/>
  <c r="E16" i="24"/>
  <c r="G16" i="24"/>
  <c r="M16" i="24"/>
  <c r="B17" i="24"/>
  <c r="E17" i="24"/>
  <c r="G17" i="24"/>
  <c r="M17" i="24"/>
  <c r="B18" i="24"/>
  <c r="E18" i="24"/>
  <c r="G18" i="24"/>
  <c r="M18" i="24"/>
  <c r="B19" i="24"/>
  <c r="E19" i="24"/>
  <c r="G19" i="24"/>
  <c r="M19" i="24"/>
  <c r="B20" i="24"/>
  <c r="E20" i="24"/>
  <c r="G20" i="24"/>
  <c r="M20" i="24"/>
  <c r="B21" i="24"/>
  <c r="E21" i="24"/>
  <c r="G21" i="24"/>
  <c r="M21" i="24"/>
  <c r="B22" i="24"/>
  <c r="E22" i="24"/>
  <c r="G22" i="24"/>
  <c r="M22" i="24"/>
  <c r="B23" i="24"/>
  <c r="E23" i="24"/>
  <c r="G23" i="24"/>
  <c r="M23" i="24"/>
  <c r="B24" i="24"/>
  <c r="E24" i="24"/>
  <c r="G24" i="24"/>
  <c r="M24" i="24"/>
  <c r="B25" i="24"/>
  <c r="E25" i="24"/>
  <c r="G25" i="24"/>
  <c r="M25" i="24"/>
  <c r="B26" i="24"/>
  <c r="E26" i="24"/>
  <c r="G26" i="24"/>
  <c r="M26" i="24"/>
  <c r="B27" i="24"/>
  <c r="E27" i="24"/>
  <c r="G27" i="24"/>
  <c r="M27" i="24"/>
  <c r="B28" i="24"/>
  <c r="E28" i="24"/>
  <c r="G28" i="24"/>
  <c r="M28" i="24"/>
  <c r="B29" i="24"/>
  <c r="E29" i="24"/>
  <c r="G29" i="24"/>
  <c r="M29" i="24"/>
  <c r="B30" i="24"/>
  <c r="E30" i="24"/>
  <c r="G30" i="24"/>
  <c r="M30" i="24"/>
  <c r="B31" i="24"/>
  <c r="E31" i="24"/>
  <c r="G31" i="24"/>
  <c r="M31" i="24"/>
  <c r="B32" i="24"/>
  <c r="E32" i="24"/>
  <c r="G32" i="24"/>
  <c r="M32" i="24"/>
  <c r="B33" i="24"/>
  <c r="E33" i="24"/>
  <c r="G33" i="24"/>
  <c r="M33" i="24"/>
  <c r="B34" i="24"/>
  <c r="E34" i="24"/>
  <c r="G34" i="24"/>
  <c r="M34" i="24"/>
  <c r="B35" i="24"/>
  <c r="E35" i="24"/>
  <c r="G35" i="24"/>
  <c r="M35" i="24"/>
  <c r="B36" i="24"/>
  <c r="E36" i="24"/>
  <c r="G36" i="24"/>
  <c r="M36" i="24"/>
  <c r="B37" i="24"/>
  <c r="E37" i="24"/>
  <c r="G37" i="24"/>
  <c r="M37" i="24"/>
  <c r="B38" i="24"/>
  <c r="E38" i="24"/>
  <c r="G38" i="24"/>
  <c r="M38" i="24"/>
  <c r="B39" i="24"/>
  <c r="E39" i="24"/>
  <c r="G39" i="24"/>
  <c r="M39" i="24"/>
  <c r="B40" i="24"/>
  <c r="E40" i="24"/>
  <c r="G40" i="24"/>
  <c r="M40" i="24"/>
  <c r="B41" i="24"/>
  <c r="E41" i="24"/>
  <c r="G41" i="24"/>
  <c r="M41" i="24"/>
  <c r="B42" i="24"/>
  <c r="E42" i="24"/>
  <c r="G42" i="24"/>
  <c r="M42" i="24"/>
  <c r="B43" i="24"/>
  <c r="E43" i="24"/>
  <c r="G43" i="24"/>
  <c r="M43" i="24"/>
  <c r="B44" i="24"/>
  <c r="E44" i="24"/>
  <c r="G44" i="24"/>
  <c r="M44" i="24"/>
  <c r="B45" i="24"/>
  <c r="E45" i="24"/>
  <c r="G45" i="24"/>
  <c r="M45" i="24"/>
  <c r="B46" i="24"/>
  <c r="E46" i="24"/>
  <c r="G46" i="24"/>
  <c r="M46" i="24"/>
  <c r="B47" i="24"/>
  <c r="E47" i="24"/>
  <c r="G47" i="24"/>
  <c r="M47" i="24"/>
  <c r="B48" i="24"/>
  <c r="E48" i="24"/>
  <c r="G48" i="24"/>
  <c r="M48" i="24"/>
  <c r="B49" i="24"/>
  <c r="E49" i="24"/>
  <c r="G49" i="24"/>
  <c r="M49" i="24"/>
  <c r="B50" i="24"/>
  <c r="E50" i="24"/>
  <c r="G50" i="24"/>
  <c r="M50" i="24"/>
  <c r="B51" i="24"/>
  <c r="E51" i="24"/>
  <c r="G51" i="24"/>
  <c r="M51" i="24"/>
  <c r="B52" i="24"/>
  <c r="E52" i="24"/>
  <c r="G52" i="24"/>
  <c r="M52" i="24"/>
  <c r="B53" i="24"/>
  <c r="E53" i="24"/>
  <c r="G53" i="24"/>
  <c r="M53" i="24"/>
  <c r="B54" i="24"/>
  <c r="E54" i="24"/>
  <c r="G54" i="24"/>
  <c r="M54" i="24"/>
  <c r="B55" i="24"/>
  <c r="E55" i="24"/>
  <c r="G55" i="24"/>
  <c r="M55" i="24"/>
  <c r="B56" i="24"/>
  <c r="E56" i="24"/>
  <c r="G56" i="24"/>
  <c r="M56" i="24"/>
  <c r="B57" i="24"/>
  <c r="E57" i="24"/>
  <c r="G57" i="24"/>
  <c r="M57" i="24"/>
  <c r="B58" i="24"/>
  <c r="E58" i="24"/>
  <c r="G58" i="24"/>
  <c r="M58" i="24"/>
  <c r="B59" i="24"/>
  <c r="E59" i="24"/>
  <c r="G59" i="24"/>
  <c r="M59" i="24"/>
  <c r="B60" i="24"/>
  <c r="E60" i="24"/>
  <c r="G60" i="24"/>
  <c r="M60" i="24"/>
  <c r="B61" i="24"/>
  <c r="E61" i="24"/>
  <c r="G61" i="24"/>
  <c r="M61" i="24"/>
  <c r="B62" i="24"/>
  <c r="E62" i="24"/>
  <c r="G62" i="24"/>
  <c r="M62" i="24"/>
  <c r="B63" i="24"/>
  <c r="E63" i="24"/>
  <c r="G63" i="24"/>
  <c r="M63" i="24"/>
  <c r="B64" i="24"/>
  <c r="E64" i="24"/>
  <c r="G64" i="24"/>
  <c r="M64" i="24"/>
  <c r="B65" i="24"/>
  <c r="E65" i="24"/>
  <c r="G65" i="24"/>
  <c r="M65" i="24"/>
  <c r="B66" i="24"/>
  <c r="E66" i="24"/>
  <c r="G66" i="24"/>
  <c r="M66" i="24"/>
  <c r="B67" i="24"/>
  <c r="E67" i="24"/>
  <c r="G67" i="24"/>
  <c r="M67" i="24"/>
  <c r="B68" i="24"/>
  <c r="E68" i="24"/>
  <c r="G68" i="24"/>
  <c r="M68" i="24"/>
  <c r="B69" i="24"/>
  <c r="E69" i="24"/>
  <c r="G69" i="24"/>
  <c r="M69" i="24"/>
  <c r="B70" i="24"/>
  <c r="E70" i="24"/>
  <c r="G70" i="24"/>
  <c r="M70" i="24"/>
  <c r="B71" i="24"/>
  <c r="E71" i="24"/>
  <c r="G71" i="24"/>
  <c r="M71" i="24"/>
  <c r="B72" i="24"/>
  <c r="E72" i="24"/>
  <c r="G72" i="24"/>
  <c r="M72" i="24"/>
  <c r="B73" i="24"/>
  <c r="E73" i="24"/>
  <c r="G73" i="24"/>
  <c r="M73" i="24"/>
  <c r="B74" i="24"/>
  <c r="E74" i="24"/>
  <c r="G74" i="24"/>
  <c r="M74" i="24"/>
  <c r="B75" i="24"/>
  <c r="E75" i="24"/>
  <c r="G75" i="24"/>
  <c r="M75" i="24"/>
  <c r="B76" i="24"/>
  <c r="E76" i="24"/>
  <c r="G76" i="24"/>
  <c r="M76" i="24"/>
  <c r="B77" i="24"/>
  <c r="E77" i="24"/>
  <c r="G77" i="24"/>
  <c r="M77" i="24"/>
  <c r="B78" i="24"/>
  <c r="E78" i="24"/>
  <c r="G78" i="24"/>
  <c r="M78" i="24"/>
  <c r="B79" i="24"/>
  <c r="E79" i="24"/>
  <c r="G79" i="24"/>
  <c r="M79" i="24"/>
  <c r="B80" i="24"/>
  <c r="E80" i="24"/>
  <c r="G80" i="24"/>
  <c r="M80" i="24"/>
  <c r="B81" i="24"/>
  <c r="E81" i="24"/>
  <c r="G81" i="24"/>
  <c r="M81" i="24"/>
  <c r="B82" i="24"/>
  <c r="E82" i="24"/>
  <c r="G82" i="24"/>
  <c r="M82" i="24"/>
  <c r="B83" i="24"/>
  <c r="E83" i="24"/>
  <c r="G83" i="24"/>
  <c r="M83" i="24"/>
  <c r="B84" i="24"/>
  <c r="E84" i="24"/>
  <c r="G84" i="24"/>
  <c r="M84" i="24"/>
  <c r="B85" i="24"/>
  <c r="E85" i="24"/>
  <c r="G85" i="24"/>
  <c r="M85" i="24"/>
  <c r="B86" i="24"/>
  <c r="E86" i="24"/>
  <c r="G86" i="24"/>
  <c r="M86" i="24"/>
  <c r="B87" i="24"/>
  <c r="E87" i="24"/>
  <c r="G87" i="24"/>
  <c r="M87" i="24"/>
  <c r="B88" i="24"/>
  <c r="E88" i="24"/>
  <c r="G88" i="24"/>
  <c r="M88" i="24"/>
  <c r="B89" i="24"/>
  <c r="E89" i="24"/>
  <c r="G89" i="24"/>
  <c r="M89" i="24"/>
  <c r="B90" i="24"/>
  <c r="E90" i="24"/>
  <c r="G90" i="24"/>
  <c r="M90" i="24"/>
  <c r="B91" i="24"/>
  <c r="E91" i="24"/>
  <c r="G91" i="24"/>
  <c r="M91" i="24"/>
  <c r="B92" i="24"/>
  <c r="E92" i="24"/>
  <c r="G92" i="24"/>
  <c r="M92" i="24"/>
  <c r="B93" i="24"/>
  <c r="E93" i="24"/>
  <c r="G93" i="24"/>
  <c r="M93" i="24"/>
  <c r="B94" i="24"/>
  <c r="E94" i="24"/>
  <c r="G94" i="24"/>
  <c r="M94" i="24"/>
  <c r="B95" i="24"/>
  <c r="E95" i="24"/>
  <c r="G95" i="24"/>
  <c r="M95" i="24"/>
  <c r="B96" i="24"/>
  <c r="E96" i="24"/>
  <c r="G96" i="24"/>
  <c r="M96" i="24"/>
  <c r="B97" i="24"/>
  <c r="E97" i="24"/>
  <c r="G97" i="24"/>
  <c r="M97" i="24"/>
  <c r="B98" i="24"/>
  <c r="E98" i="24"/>
  <c r="G98" i="24"/>
  <c r="M98" i="24"/>
  <c r="B99" i="24"/>
  <c r="E99" i="24"/>
  <c r="G99" i="24"/>
  <c r="M99" i="24"/>
  <c r="B100" i="24"/>
  <c r="E100" i="24"/>
  <c r="G100" i="24"/>
  <c r="M100" i="24"/>
  <c r="B101" i="24"/>
  <c r="E101" i="24"/>
  <c r="G101" i="24"/>
  <c r="M101" i="24"/>
  <c r="B102" i="24"/>
  <c r="E102" i="24"/>
  <c r="G102" i="24"/>
  <c r="M102" i="24"/>
  <c r="B103" i="24"/>
  <c r="E103" i="24"/>
  <c r="G103" i="24"/>
  <c r="M103" i="24"/>
  <c r="B104" i="24"/>
  <c r="E104" i="24"/>
  <c r="G104" i="24"/>
  <c r="M104" i="24"/>
  <c r="B105" i="24"/>
  <c r="E105" i="24"/>
  <c r="G105" i="24"/>
  <c r="M105" i="24"/>
  <c r="B106" i="24"/>
  <c r="E106" i="24"/>
  <c r="G106" i="24"/>
  <c r="M106" i="24"/>
  <c r="B107" i="24"/>
  <c r="E107" i="24"/>
  <c r="G107" i="24"/>
  <c r="M107" i="24"/>
  <c r="B108" i="24"/>
  <c r="E108" i="24"/>
  <c r="G108" i="24"/>
  <c r="M108" i="24"/>
  <c r="B109" i="24"/>
  <c r="E109" i="24"/>
  <c r="G109" i="24"/>
  <c r="M109" i="24"/>
  <c r="B110" i="24"/>
  <c r="E110" i="24"/>
  <c r="G110" i="24"/>
  <c r="M110" i="24"/>
  <c r="B111" i="24"/>
  <c r="E111" i="24"/>
  <c r="G111" i="24"/>
  <c r="M111" i="24"/>
  <c r="B112" i="24"/>
  <c r="E112" i="24"/>
  <c r="G112" i="24"/>
  <c r="M112" i="24"/>
  <c r="B113" i="24"/>
  <c r="E113" i="24"/>
  <c r="G113" i="24"/>
  <c r="M113" i="24"/>
  <c r="B114" i="24"/>
  <c r="E114" i="24"/>
  <c r="G114" i="24"/>
  <c r="M114" i="24"/>
  <c r="B115" i="24"/>
  <c r="E115" i="24"/>
  <c r="G115" i="24"/>
  <c r="M115" i="24"/>
  <c r="B116" i="24"/>
  <c r="E116" i="24"/>
  <c r="G116" i="24"/>
  <c r="M116" i="24"/>
  <c r="B117" i="24"/>
  <c r="E117" i="24"/>
  <c r="G117" i="24"/>
  <c r="M117" i="24"/>
  <c r="B118" i="24"/>
  <c r="E118" i="24"/>
  <c r="G118" i="24"/>
  <c r="M118" i="24"/>
  <c r="B119" i="24"/>
  <c r="E119" i="24"/>
  <c r="G119" i="24"/>
  <c r="M119" i="24"/>
  <c r="B120" i="24"/>
  <c r="E120" i="24"/>
  <c r="G120" i="24"/>
  <c r="M120" i="24"/>
  <c r="B121" i="24"/>
  <c r="E121" i="24"/>
  <c r="G121" i="24"/>
  <c r="M121" i="24"/>
  <c r="B122" i="24"/>
  <c r="E122" i="24"/>
  <c r="G122" i="24"/>
  <c r="M122" i="24"/>
  <c r="B123" i="24"/>
  <c r="E123" i="24"/>
  <c r="G123" i="24"/>
  <c r="M123" i="24"/>
  <c r="B124" i="24"/>
  <c r="E124" i="24"/>
  <c r="G124" i="24"/>
  <c r="M124" i="24"/>
  <c r="B125" i="24"/>
  <c r="E125" i="24"/>
  <c r="G125" i="24"/>
  <c r="M125" i="24"/>
  <c r="B126" i="24"/>
  <c r="E126" i="24"/>
  <c r="G126" i="24"/>
  <c r="M126" i="24"/>
  <c r="B127" i="24"/>
  <c r="E127" i="24"/>
  <c r="G127" i="24"/>
  <c r="M127" i="24"/>
  <c r="B128" i="24"/>
  <c r="E128" i="24"/>
  <c r="G128" i="24"/>
  <c r="M128" i="24"/>
  <c r="B129" i="24"/>
  <c r="E129" i="24"/>
  <c r="G129" i="24"/>
  <c r="M129" i="24"/>
  <c r="B130" i="24"/>
  <c r="E130" i="24"/>
  <c r="G130" i="24"/>
  <c r="M130" i="24"/>
  <c r="B131" i="24"/>
  <c r="E131" i="24"/>
  <c r="G131" i="24"/>
  <c r="M131" i="24"/>
  <c r="B132" i="24"/>
  <c r="E132" i="24"/>
  <c r="G132" i="24"/>
  <c r="M132" i="24"/>
  <c r="B133" i="24"/>
  <c r="E133" i="24"/>
  <c r="G133" i="24"/>
  <c r="M133" i="24"/>
  <c r="B134" i="24"/>
  <c r="E134" i="24"/>
  <c r="G134" i="24"/>
  <c r="M134" i="24"/>
  <c r="B135" i="24"/>
  <c r="E135" i="24"/>
  <c r="G135" i="24"/>
  <c r="M135" i="24"/>
  <c r="B136" i="24"/>
  <c r="E136" i="24"/>
  <c r="G136" i="24"/>
  <c r="M136" i="24"/>
  <c r="B137" i="24"/>
  <c r="E137" i="24"/>
  <c r="G137" i="24"/>
  <c r="M137" i="24"/>
  <c r="B138" i="24"/>
  <c r="E138" i="24"/>
  <c r="G138" i="24"/>
  <c r="M138" i="24"/>
  <c r="B139" i="24"/>
  <c r="E139" i="24"/>
  <c r="G139" i="24"/>
  <c r="M139" i="24"/>
  <c r="B140" i="24"/>
  <c r="E140" i="24"/>
  <c r="G140" i="24"/>
  <c r="M140" i="24"/>
  <c r="B141" i="24"/>
  <c r="E141" i="24"/>
  <c r="G141" i="24"/>
  <c r="M141" i="24"/>
  <c r="B142" i="24"/>
  <c r="E142" i="24"/>
  <c r="G142" i="24"/>
  <c r="M142" i="24"/>
  <c r="B143" i="24"/>
  <c r="E143" i="24"/>
  <c r="G143" i="24"/>
  <c r="M143" i="24"/>
  <c r="B144" i="24"/>
  <c r="E144" i="24"/>
  <c r="G144" i="24"/>
  <c r="M144" i="24"/>
  <c r="B145" i="24"/>
  <c r="E145" i="24"/>
  <c r="G145" i="24"/>
  <c r="M145" i="24"/>
  <c r="B146" i="24"/>
  <c r="E146" i="24"/>
  <c r="G146" i="24"/>
  <c r="M146" i="24"/>
  <c r="B147" i="24"/>
  <c r="E147" i="24"/>
  <c r="G147" i="24"/>
  <c r="M147" i="24"/>
  <c r="B148" i="24"/>
  <c r="E148" i="24"/>
  <c r="G148" i="24"/>
  <c r="M148" i="24"/>
  <c r="B149" i="24"/>
  <c r="E149" i="24"/>
  <c r="G149" i="24"/>
  <c r="M149" i="24"/>
  <c r="B150" i="24"/>
  <c r="E150" i="24"/>
  <c r="G150" i="24"/>
  <c r="M150" i="24"/>
  <c r="B151" i="24"/>
  <c r="E151" i="24"/>
  <c r="G151" i="24"/>
  <c r="M151" i="24"/>
  <c r="B152" i="24"/>
  <c r="E152" i="24"/>
  <c r="G152" i="24"/>
  <c r="M152" i="24"/>
  <c r="B153" i="24"/>
  <c r="E153" i="24"/>
  <c r="G153" i="24"/>
  <c r="M153" i="24"/>
  <c r="B154" i="24"/>
  <c r="E154" i="24"/>
  <c r="G154" i="24"/>
  <c r="M154" i="24"/>
  <c r="B155" i="24"/>
  <c r="E155" i="24"/>
  <c r="G155" i="24"/>
  <c r="M155" i="24"/>
  <c r="B156" i="24"/>
  <c r="E156" i="24"/>
  <c r="G156" i="24"/>
  <c r="M156" i="24"/>
  <c r="B157" i="24"/>
  <c r="E157" i="24"/>
  <c r="G157" i="24"/>
  <c r="M157" i="24"/>
  <c r="B158" i="24"/>
  <c r="E158" i="24"/>
  <c r="G158" i="24"/>
  <c r="M158" i="24"/>
  <c r="B159" i="24"/>
  <c r="E159" i="24"/>
  <c r="G159" i="24"/>
  <c r="M159" i="24"/>
  <c r="B160" i="24"/>
  <c r="E160" i="24"/>
  <c r="G160" i="24"/>
  <c r="M160" i="24"/>
  <c r="B161" i="24"/>
  <c r="E161" i="24"/>
  <c r="G161" i="24"/>
  <c r="M161" i="24"/>
  <c r="B162" i="24"/>
  <c r="E162" i="24"/>
  <c r="G162" i="24"/>
  <c r="M162" i="24"/>
  <c r="B163" i="24"/>
  <c r="E163" i="24"/>
  <c r="G163" i="24"/>
  <c r="M163" i="24"/>
  <c r="B164" i="24"/>
  <c r="E164" i="24"/>
  <c r="G164" i="24"/>
  <c r="M164" i="24"/>
  <c r="B165" i="24"/>
  <c r="E165" i="24"/>
  <c r="G165" i="24"/>
  <c r="M165" i="24"/>
  <c r="B166" i="24"/>
  <c r="E166" i="24"/>
  <c r="G166" i="24"/>
  <c r="M166" i="24"/>
  <c r="B167" i="24"/>
  <c r="E167" i="24"/>
  <c r="G167" i="24"/>
  <c r="M167" i="24"/>
  <c r="B168" i="24"/>
  <c r="E168" i="24"/>
  <c r="G168" i="24"/>
  <c r="M168" i="24"/>
  <c r="F33" i="21"/>
  <c r="G33" i="21"/>
  <c r="H33" i="21"/>
  <c r="I33" i="21"/>
  <c r="J33" i="21"/>
  <c r="K33" i="21"/>
  <c r="L33" i="21"/>
  <c r="N33" i="21"/>
  <c r="O33" i="21"/>
  <c r="P33" i="21"/>
  <c r="Q33" i="21"/>
  <c r="R33" i="21"/>
  <c r="S33" i="21"/>
  <c r="T33" i="21"/>
  <c r="U33" i="21"/>
  <c r="V33" i="21"/>
  <c r="W33" i="21"/>
  <c r="F33" i="22"/>
  <c r="G33" i="22"/>
  <c r="H33" i="22"/>
  <c r="I33" i="22"/>
  <c r="J33" i="22"/>
  <c r="K33" i="22"/>
  <c r="L33" i="22"/>
  <c r="N33" i="22"/>
  <c r="O33" i="22"/>
  <c r="P33" i="22"/>
  <c r="Q33" i="22"/>
  <c r="R33" i="22"/>
  <c r="S33" i="22"/>
  <c r="T33" i="22"/>
  <c r="U33" i="22"/>
  <c r="V33" i="22"/>
  <c r="W33" i="22"/>
  <c r="F33" i="25"/>
  <c r="G33" i="25"/>
  <c r="H33" i="25"/>
  <c r="I33" i="25"/>
  <c r="J33" i="25"/>
  <c r="K33" i="25"/>
  <c r="L33" i="25"/>
  <c r="N33" i="25"/>
  <c r="O33" i="25"/>
  <c r="P33" i="25"/>
  <c r="Q33" i="25"/>
  <c r="R33" i="25"/>
  <c r="S33" i="25"/>
  <c r="T33" i="25"/>
  <c r="U33" i="25"/>
  <c r="V33" i="25"/>
  <c r="W33" i="25"/>
  <c r="E33" i="21"/>
  <c r="E33" i="22"/>
  <c r="E33" i="25"/>
  <c r="E33" i="13"/>
  <c r="F33" i="13"/>
  <c r="G33" i="13"/>
  <c r="H33" i="13"/>
  <c r="I33" i="13"/>
  <c r="J33" i="13"/>
  <c r="K33" i="13"/>
  <c r="L33" i="13"/>
  <c r="N33" i="13"/>
  <c r="O33" i="13"/>
  <c r="P33" i="13"/>
  <c r="Q33" i="13"/>
  <c r="R33" i="13"/>
  <c r="S33" i="13"/>
  <c r="T33" i="13"/>
  <c r="U33" i="13"/>
  <c r="V33" i="13"/>
  <c r="W33" i="13"/>
  <c r="B2" i="21"/>
  <c r="M33" i="21" l="1"/>
  <c r="M33" i="13"/>
  <c r="X33" i="25"/>
  <c r="M33" i="25"/>
  <c r="Z33" i="25" s="1"/>
  <c r="X33" i="13"/>
  <c r="X33" i="22"/>
  <c r="M33" i="22"/>
  <c r="Z33" i="22" s="1"/>
  <c r="X33" i="21"/>
  <c r="Z33" i="21" s="1"/>
  <c r="Z33" i="13"/>
  <c r="B2" i="13"/>
  <c r="B2" i="25"/>
  <c r="B2" i="22"/>
  <c r="Z2" i="13"/>
  <c r="Z2" i="25"/>
  <c r="Z2" i="22"/>
  <c r="Z2" i="21"/>
  <c r="Y26" i="13" l="1"/>
  <c r="B509" i="24" l="1"/>
  <c r="B508" i="24"/>
  <c r="B507" i="24"/>
  <c r="B506" i="24"/>
  <c r="B505" i="24"/>
  <c r="G504" i="24"/>
  <c r="B504" i="24"/>
  <c r="G503" i="24"/>
  <c r="B503" i="24"/>
  <c r="M502" i="24"/>
  <c r="G502" i="24"/>
  <c r="B502" i="24"/>
  <c r="M501" i="24"/>
  <c r="G501" i="24"/>
  <c r="B501" i="24"/>
  <c r="M500" i="24"/>
  <c r="G500" i="24"/>
  <c r="B500" i="24"/>
  <c r="M499" i="24"/>
  <c r="G499" i="24"/>
  <c r="B499" i="24"/>
  <c r="M498" i="24"/>
  <c r="G498" i="24"/>
  <c r="B498" i="24"/>
  <c r="M497" i="24"/>
  <c r="G497" i="24"/>
  <c r="B497" i="24"/>
  <c r="M496" i="24"/>
  <c r="G496" i="24"/>
  <c r="B496" i="24"/>
  <c r="M495" i="24"/>
  <c r="G495" i="24"/>
  <c r="B495" i="24"/>
  <c r="M494" i="24"/>
  <c r="G494" i="24"/>
  <c r="B494" i="24"/>
  <c r="M493" i="24"/>
  <c r="G493" i="24"/>
  <c r="B493" i="24"/>
  <c r="M492" i="24"/>
  <c r="G492" i="24"/>
  <c r="B492" i="24"/>
  <c r="M491" i="24"/>
  <c r="G491" i="24"/>
  <c r="B491" i="24"/>
  <c r="M490" i="24"/>
  <c r="G490" i="24"/>
  <c r="B490" i="24"/>
  <c r="M489" i="24"/>
  <c r="G489" i="24"/>
  <c r="B489" i="24"/>
  <c r="M488" i="24"/>
  <c r="G488" i="24"/>
  <c r="B488" i="24"/>
  <c r="M487" i="24"/>
  <c r="G487" i="24"/>
  <c r="B487" i="24"/>
  <c r="M486" i="24"/>
  <c r="G486" i="24"/>
  <c r="B486" i="24"/>
  <c r="M485" i="24"/>
  <c r="G485" i="24"/>
  <c r="B485" i="24"/>
  <c r="M484" i="24"/>
  <c r="G484" i="24"/>
  <c r="B484" i="24"/>
  <c r="M483" i="24"/>
  <c r="G483" i="24"/>
  <c r="B483" i="24"/>
  <c r="M482" i="24"/>
  <c r="G482" i="24"/>
  <c r="B482" i="24"/>
  <c r="M481" i="24"/>
  <c r="G481" i="24"/>
  <c r="B481" i="24"/>
  <c r="M480" i="24"/>
  <c r="G480" i="24"/>
  <c r="B480" i="24"/>
  <c r="M479" i="24"/>
  <c r="G479" i="24"/>
  <c r="B479" i="24"/>
  <c r="M478" i="24"/>
  <c r="G478" i="24"/>
  <c r="B478" i="24"/>
  <c r="M477" i="24"/>
  <c r="G477" i="24"/>
  <c r="B477" i="24"/>
  <c r="M476" i="24"/>
  <c r="G476" i="24"/>
  <c r="B476" i="24"/>
  <c r="M475" i="24"/>
  <c r="G475" i="24"/>
  <c r="B475" i="24"/>
  <c r="M474" i="24"/>
  <c r="G474" i="24"/>
  <c r="B474" i="24"/>
  <c r="M473" i="24"/>
  <c r="G473" i="24"/>
  <c r="E473" i="24"/>
  <c r="B473" i="24"/>
  <c r="M472" i="24"/>
  <c r="G472" i="24"/>
  <c r="E472" i="24"/>
  <c r="B472" i="24"/>
  <c r="M471" i="24"/>
  <c r="G471" i="24"/>
  <c r="E471" i="24"/>
  <c r="B471" i="24"/>
  <c r="M470" i="24"/>
  <c r="G470" i="24"/>
  <c r="E470" i="24"/>
  <c r="B470" i="24"/>
  <c r="M469" i="24"/>
  <c r="G469" i="24"/>
  <c r="E469" i="24"/>
  <c r="B469" i="24"/>
  <c r="M468" i="24"/>
  <c r="G468" i="24"/>
  <c r="E468" i="24"/>
  <c r="B468" i="24"/>
  <c r="M467" i="24"/>
  <c r="G467" i="24"/>
  <c r="E467" i="24"/>
  <c r="B467" i="24"/>
  <c r="M466" i="24"/>
  <c r="G466" i="24"/>
  <c r="E466" i="24"/>
  <c r="B466" i="24"/>
  <c r="M465" i="24"/>
  <c r="G465" i="24"/>
  <c r="E465" i="24"/>
  <c r="B465" i="24"/>
  <c r="M464" i="24"/>
  <c r="G464" i="24"/>
  <c r="E464" i="24"/>
  <c r="B464" i="24"/>
  <c r="M463" i="24"/>
  <c r="G463" i="24"/>
  <c r="E463" i="24"/>
  <c r="B463" i="24"/>
  <c r="M462" i="24"/>
  <c r="G462" i="24"/>
  <c r="E462" i="24"/>
  <c r="B462" i="24"/>
  <c r="M461" i="24"/>
  <c r="G461" i="24"/>
  <c r="E461" i="24"/>
  <c r="B461" i="24"/>
  <c r="M460" i="24"/>
  <c r="G460" i="24"/>
  <c r="E460" i="24"/>
  <c r="B460" i="24"/>
  <c r="M459" i="24"/>
  <c r="G459" i="24"/>
  <c r="E459" i="24"/>
  <c r="B459" i="24"/>
  <c r="M458" i="24"/>
  <c r="G458" i="24"/>
  <c r="E458" i="24"/>
  <c r="B458" i="24"/>
  <c r="M457" i="24"/>
  <c r="G457" i="24"/>
  <c r="E457" i="24"/>
  <c r="B457" i="24"/>
  <c r="M456" i="24"/>
  <c r="G456" i="24"/>
  <c r="E456" i="24"/>
  <c r="B456" i="24"/>
  <c r="M455" i="24"/>
  <c r="G455" i="24"/>
  <c r="E455" i="24"/>
  <c r="B455" i="24"/>
  <c r="M454" i="24"/>
  <c r="G454" i="24"/>
  <c r="E454" i="24"/>
  <c r="B454" i="24"/>
  <c r="M453" i="24"/>
  <c r="G453" i="24"/>
  <c r="E453" i="24"/>
  <c r="B453" i="24"/>
  <c r="M452" i="24"/>
  <c r="G452" i="24"/>
  <c r="E452" i="24"/>
  <c r="B452" i="24"/>
  <c r="M451" i="24"/>
  <c r="G451" i="24"/>
  <c r="E451" i="24"/>
  <c r="B451" i="24"/>
  <c r="M450" i="24"/>
  <c r="G450" i="24"/>
  <c r="E450" i="24"/>
  <c r="B450" i="24"/>
  <c r="M449" i="24"/>
  <c r="G449" i="24"/>
  <c r="E449" i="24"/>
  <c r="B449" i="24"/>
  <c r="M448" i="24"/>
  <c r="G448" i="24"/>
  <c r="E448" i="24"/>
  <c r="B448" i="24"/>
  <c r="M447" i="24"/>
  <c r="G447" i="24"/>
  <c r="E447" i="24"/>
  <c r="B447" i="24"/>
  <c r="M446" i="24"/>
  <c r="G446" i="24"/>
  <c r="E446" i="24"/>
  <c r="B446" i="24"/>
  <c r="M445" i="24"/>
  <c r="G445" i="24"/>
  <c r="E445" i="24"/>
  <c r="B445" i="24"/>
  <c r="M444" i="24"/>
  <c r="G444" i="24"/>
  <c r="E444" i="24"/>
  <c r="B444" i="24"/>
  <c r="M443" i="24"/>
  <c r="G443" i="24"/>
  <c r="E443" i="24"/>
  <c r="B443" i="24"/>
  <c r="M442" i="24"/>
  <c r="G442" i="24"/>
  <c r="E442" i="24"/>
  <c r="B442" i="24"/>
  <c r="M441" i="24"/>
  <c r="G441" i="24"/>
  <c r="E441" i="24"/>
  <c r="B441" i="24"/>
  <c r="M440" i="24"/>
  <c r="G440" i="24"/>
  <c r="E440" i="24"/>
  <c r="B440" i="24"/>
  <c r="M439" i="24"/>
  <c r="G439" i="24"/>
  <c r="E439" i="24"/>
  <c r="B439" i="24"/>
  <c r="M438" i="24"/>
  <c r="G438" i="24"/>
  <c r="E438" i="24"/>
  <c r="B438" i="24"/>
  <c r="M437" i="24"/>
  <c r="G437" i="24"/>
  <c r="E437" i="24"/>
  <c r="B437" i="24"/>
  <c r="M436" i="24"/>
  <c r="G436" i="24"/>
  <c r="E436" i="24"/>
  <c r="B436" i="24"/>
  <c r="M435" i="24"/>
  <c r="G435" i="24"/>
  <c r="E435" i="24"/>
  <c r="B435" i="24"/>
  <c r="M434" i="24"/>
  <c r="G434" i="24"/>
  <c r="E434" i="24"/>
  <c r="B434" i="24"/>
  <c r="M433" i="24"/>
  <c r="G433" i="24"/>
  <c r="E433" i="24"/>
  <c r="B433" i="24"/>
  <c r="M432" i="24"/>
  <c r="G432" i="24"/>
  <c r="E432" i="24"/>
  <c r="B432" i="24"/>
  <c r="M431" i="24"/>
  <c r="G431" i="24"/>
  <c r="E431" i="24"/>
  <c r="B431" i="24"/>
  <c r="M430" i="24"/>
  <c r="G430" i="24"/>
  <c r="E430" i="24"/>
  <c r="B430" i="24"/>
  <c r="M429" i="24"/>
  <c r="G429" i="24"/>
  <c r="E429" i="24"/>
  <c r="B429" i="24"/>
  <c r="M428" i="24"/>
  <c r="G428" i="24"/>
  <c r="E428" i="24"/>
  <c r="B428" i="24"/>
  <c r="M427" i="24"/>
  <c r="G427" i="24"/>
  <c r="E427" i="24"/>
  <c r="B427" i="24"/>
  <c r="M426" i="24"/>
  <c r="G426" i="24"/>
  <c r="E426" i="24"/>
  <c r="B426" i="24"/>
  <c r="M425" i="24"/>
  <c r="G425" i="24"/>
  <c r="E425" i="24"/>
  <c r="B425" i="24"/>
  <c r="M424" i="24"/>
  <c r="G424" i="24"/>
  <c r="E424" i="24"/>
  <c r="B424" i="24"/>
  <c r="M423" i="24"/>
  <c r="G423" i="24"/>
  <c r="E423" i="24"/>
  <c r="B423" i="24"/>
  <c r="M422" i="24"/>
  <c r="G422" i="24"/>
  <c r="E422" i="24"/>
  <c r="B422" i="24"/>
  <c r="M421" i="24"/>
  <c r="G421" i="24"/>
  <c r="E421" i="24"/>
  <c r="B421" i="24"/>
  <c r="M420" i="24"/>
  <c r="G420" i="24"/>
  <c r="E420" i="24"/>
  <c r="B420" i="24"/>
  <c r="M419" i="24"/>
  <c r="G419" i="24"/>
  <c r="E419" i="24"/>
  <c r="B419" i="24"/>
  <c r="M418" i="24"/>
  <c r="G418" i="24"/>
  <c r="E418" i="24"/>
  <c r="B418" i="24"/>
  <c r="M417" i="24"/>
  <c r="G417" i="24"/>
  <c r="E417" i="24"/>
  <c r="B417" i="24"/>
  <c r="M416" i="24"/>
  <c r="G416" i="24"/>
  <c r="E416" i="24"/>
  <c r="B416" i="24"/>
  <c r="M415" i="24"/>
  <c r="G415" i="24"/>
  <c r="E415" i="24"/>
  <c r="B415" i="24"/>
  <c r="M414" i="24"/>
  <c r="G414" i="24"/>
  <c r="E414" i="24"/>
  <c r="B414" i="24"/>
  <c r="M413" i="24"/>
  <c r="G413" i="24"/>
  <c r="E413" i="24"/>
  <c r="B413" i="24"/>
  <c r="M412" i="24"/>
  <c r="G412" i="24"/>
  <c r="E412" i="24"/>
  <c r="B412" i="24"/>
  <c r="M411" i="24"/>
  <c r="G411" i="24"/>
  <c r="E411" i="24"/>
  <c r="B411" i="24"/>
  <c r="M410" i="24"/>
  <c r="G410" i="24"/>
  <c r="E410" i="24"/>
  <c r="B410" i="24"/>
  <c r="M409" i="24"/>
  <c r="G409" i="24"/>
  <c r="E409" i="24"/>
  <c r="B409" i="24"/>
  <c r="M408" i="24"/>
  <c r="G408" i="24"/>
  <c r="E408" i="24"/>
  <c r="B408" i="24"/>
  <c r="M407" i="24"/>
  <c r="G407" i="24"/>
  <c r="E407" i="24"/>
  <c r="B407" i="24"/>
  <c r="M406" i="24"/>
  <c r="G406" i="24"/>
  <c r="E406" i="24"/>
  <c r="B406" i="24"/>
  <c r="M405" i="24"/>
  <c r="G405" i="24"/>
  <c r="E405" i="24"/>
  <c r="B405" i="24"/>
  <c r="M404" i="24"/>
  <c r="G404" i="24"/>
  <c r="E404" i="24"/>
  <c r="B404" i="24"/>
  <c r="M403" i="24"/>
  <c r="G403" i="24"/>
  <c r="E403" i="24"/>
  <c r="B403" i="24"/>
  <c r="M402" i="24"/>
  <c r="G402" i="24"/>
  <c r="E402" i="24"/>
  <c r="B402" i="24"/>
  <c r="M401" i="24"/>
  <c r="G401" i="24"/>
  <c r="E401" i="24"/>
  <c r="B401" i="24"/>
  <c r="M400" i="24"/>
  <c r="G400" i="24"/>
  <c r="E400" i="24"/>
  <c r="B400" i="24"/>
  <c r="M399" i="24"/>
  <c r="G399" i="24"/>
  <c r="E399" i="24"/>
  <c r="B399" i="24"/>
  <c r="M398" i="24"/>
  <c r="G398" i="24"/>
  <c r="E398" i="24"/>
  <c r="B398" i="24"/>
  <c r="M397" i="24"/>
  <c r="G397" i="24"/>
  <c r="E397" i="24"/>
  <c r="B397" i="24"/>
  <c r="M396" i="24"/>
  <c r="G396" i="24"/>
  <c r="E396" i="24"/>
  <c r="B396" i="24"/>
  <c r="M395" i="24"/>
  <c r="G395" i="24"/>
  <c r="E395" i="24"/>
  <c r="B395" i="24"/>
  <c r="M394" i="24"/>
  <c r="G394" i="24"/>
  <c r="E394" i="24"/>
  <c r="B394" i="24"/>
  <c r="M393" i="24"/>
  <c r="G393" i="24"/>
  <c r="E393" i="24"/>
  <c r="B393" i="24"/>
  <c r="M392" i="24"/>
  <c r="G392" i="24"/>
  <c r="E392" i="24"/>
  <c r="B392" i="24"/>
  <c r="M391" i="24"/>
  <c r="G391" i="24"/>
  <c r="E391" i="24"/>
  <c r="B391" i="24"/>
  <c r="M390" i="24"/>
  <c r="G390" i="24"/>
  <c r="E390" i="24"/>
  <c r="B390" i="24"/>
  <c r="M389" i="24"/>
  <c r="G389" i="24"/>
  <c r="E389" i="24"/>
  <c r="B389" i="24"/>
  <c r="M388" i="24"/>
  <c r="G388" i="24"/>
  <c r="E388" i="24"/>
  <c r="B388" i="24"/>
  <c r="M387" i="24"/>
  <c r="G387" i="24"/>
  <c r="E387" i="24"/>
  <c r="B387" i="24"/>
  <c r="M386" i="24"/>
  <c r="G386" i="24"/>
  <c r="E386" i="24"/>
  <c r="B386" i="24"/>
  <c r="M385" i="24"/>
  <c r="G385" i="24"/>
  <c r="E385" i="24"/>
  <c r="B385" i="24"/>
  <c r="M384" i="24"/>
  <c r="G384" i="24"/>
  <c r="E384" i="24"/>
  <c r="B384" i="24"/>
  <c r="M383" i="24"/>
  <c r="G383" i="24"/>
  <c r="E383" i="24"/>
  <c r="B383" i="24"/>
  <c r="M382" i="24"/>
  <c r="G382" i="24"/>
  <c r="E382" i="24"/>
  <c r="B382" i="24"/>
  <c r="M381" i="24"/>
  <c r="G381" i="24"/>
  <c r="E381" i="24"/>
  <c r="B381" i="24"/>
  <c r="M380" i="24"/>
  <c r="G380" i="24"/>
  <c r="E380" i="24"/>
  <c r="B380" i="24"/>
  <c r="M379" i="24"/>
  <c r="G379" i="24"/>
  <c r="E379" i="24"/>
  <c r="B379" i="24"/>
  <c r="M378" i="24"/>
  <c r="G378" i="24"/>
  <c r="E378" i="24"/>
  <c r="B378" i="24"/>
  <c r="M377" i="24"/>
  <c r="G377" i="24"/>
  <c r="E377" i="24"/>
  <c r="B377" i="24"/>
  <c r="M376" i="24"/>
  <c r="G376" i="24"/>
  <c r="E376" i="24"/>
  <c r="B376" i="24"/>
  <c r="M375" i="24"/>
  <c r="G375" i="24"/>
  <c r="E375" i="24"/>
  <c r="B375" i="24"/>
  <c r="M374" i="24"/>
  <c r="G374" i="24"/>
  <c r="E374" i="24"/>
  <c r="B374" i="24"/>
  <c r="M373" i="24"/>
  <c r="G373" i="24"/>
  <c r="E373" i="24"/>
  <c r="B373" i="24"/>
  <c r="M372" i="24"/>
  <c r="G372" i="24"/>
  <c r="E372" i="24"/>
  <c r="B372" i="24"/>
  <c r="M371" i="24"/>
  <c r="G371" i="24"/>
  <c r="E371" i="24"/>
  <c r="B371" i="24"/>
  <c r="M370" i="24"/>
  <c r="G370" i="24"/>
  <c r="E370" i="24"/>
  <c r="B370" i="24"/>
  <c r="M369" i="24"/>
  <c r="G369" i="24"/>
  <c r="E369" i="24"/>
  <c r="B369" i="24"/>
  <c r="M368" i="24"/>
  <c r="G368" i="24"/>
  <c r="E368" i="24"/>
  <c r="B368" i="24"/>
  <c r="M367" i="24"/>
  <c r="G367" i="24"/>
  <c r="E367" i="24"/>
  <c r="B367" i="24"/>
  <c r="M366" i="24"/>
  <c r="G366" i="24"/>
  <c r="E366" i="24"/>
  <c r="B366" i="24"/>
  <c r="M365" i="24"/>
  <c r="G365" i="24"/>
  <c r="E365" i="24"/>
  <c r="B365" i="24"/>
  <c r="M364" i="24"/>
  <c r="G364" i="24"/>
  <c r="E364" i="24"/>
  <c r="B364" i="24"/>
  <c r="M363" i="24"/>
  <c r="G363" i="24"/>
  <c r="E363" i="24"/>
  <c r="B363" i="24"/>
  <c r="M362" i="24"/>
  <c r="G362" i="24"/>
  <c r="E362" i="24"/>
  <c r="B362" i="24"/>
  <c r="M361" i="24"/>
  <c r="G361" i="24"/>
  <c r="E361" i="24"/>
  <c r="B361" i="24"/>
  <c r="M360" i="24"/>
  <c r="G360" i="24"/>
  <c r="E360" i="24"/>
  <c r="B360" i="24"/>
  <c r="M359" i="24"/>
  <c r="G359" i="24"/>
  <c r="E359" i="24"/>
  <c r="B359" i="24"/>
  <c r="M358" i="24"/>
  <c r="G358" i="24"/>
  <c r="E358" i="24"/>
  <c r="B358" i="24"/>
  <c r="M357" i="24"/>
  <c r="G357" i="24"/>
  <c r="E357" i="24"/>
  <c r="B357" i="24"/>
  <c r="M356" i="24"/>
  <c r="G356" i="24"/>
  <c r="E356" i="24"/>
  <c r="B356" i="24"/>
  <c r="M355" i="24"/>
  <c r="G355" i="24"/>
  <c r="E355" i="24"/>
  <c r="B355" i="24"/>
  <c r="M354" i="24"/>
  <c r="G354" i="24"/>
  <c r="E354" i="24"/>
  <c r="B354" i="24"/>
  <c r="M353" i="24"/>
  <c r="G353" i="24"/>
  <c r="E353" i="24"/>
  <c r="B353" i="24"/>
  <c r="M352" i="24"/>
  <c r="G352" i="24"/>
  <c r="E352" i="24"/>
  <c r="B352" i="24"/>
  <c r="M351" i="24"/>
  <c r="G351" i="24"/>
  <c r="E351" i="24"/>
  <c r="B351" i="24"/>
  <c r="M350" i="24"/>
  <c r="G350" i="24"/>
  <c r="E350" i="24"/>
  <c r="B350" i="24"/>
  <c r="M349" i="24"/>
  <c r="G349" i="24"/>
  <c r="E349" i="24"/>
  <c r="B349" i="24"/>
  <c r="M348" i="24"/>
  <c r="G348" i="24"/>
  <c r="E348" i="24"/>
  <c r="B348" i="24"/>
  <c r="M347" i="24"/>
  <c r="G347" i="24"/>
  <c r="E347" i="24"/>
  <c r="B347" i="24"/>
  <c r="M346" i="24"/>
  <c r="G346" i="24"/>
  <c r="E346" i="24"/>
  <c r="B346" i="24"/>
  <c r="M345" i="24"/>
  <c r="G345" i="24"/>
  <c r="E345" i="24"/>
  <c r="B345" i="24"/>
  <c r="M344" i="24"/>
  <c r="G344" i="24"/>
  <c r="E344" i="24"/>
  <c r="B344" i="24"/>
  <c r="M343" i="24"/>
  <c r="G343" i="24"/>
  <c r="E343" i="24"/>
  <c r="B343" i="24"/>
  <c r="M342" i="24"/>
  <c r="G342" i="24"/>
  <c r="E342" i="24"/>
  <c r="B342" i="24"/>
  <c r="M341" i="24"/>
  <c r="G341" i="24"/>
  <c r="E341" i="24"/>
  <c r="B341" i="24"/>
  <c r="M340" i="24"/>
  <c r="G340" i="24"/>
  <c r="E340" i="24"/>
  <c r="B340" i="24"/>
  <c r="M339" i="24"/>
  <c r="G339" i="24"/>
  <c r="E339" i="24"/>
  <c r="B339" i="24"/>
  <c r="M338" i="24"/>
  <c r="G338" i="24"/>
  <c r="E338" i="24"/>
  <c r="B338" i="24"/>
  <c r="M337" i="24"/>
  <c r="G337" i="24"/>
  <c r="E337" i="24"/>
  <c r="B337" i="24"/>
  <c r="M336" i="24"/>
  <c r="G336" i="24"/>
  <c r="E336" i="24"/>
  <c r="B336" i="24"/>
  <c r="M335" i="24"/>
  <c r="G335" i="24"/>
  <c r="E335" i="24"/>
  <c r="B335" i="24"/>
  <c r="M334" i="24"/>
  <c r="G334" i="24"/>
  <c r="E334" i="24"/>
  <c r="B334" i="24"/>
  <c r="M333" i="24"/>
  <c r="G333" i="24"/>
  <c r="E333" i="24"/>
  <c r="B333" i="24"/>
  <c r="M332" i="24"/>
  <c r="G332" i="24"/>
  <c r="E332" i="24"/>
  <c r="B332" i="24"/>
  <c r="M331" i="24"/>
  <c r="G331" i="24"/>
  <c r="E331" i="24"/>
  <c r="B331" i="24"/>
  <c r="M330" i="24"/>
  <c r="G330" i="24"/>
  <c r="E330" i="24"/>
  <c r="B330" i="24"/>
  <c r="M329" i="24"/>
  <c r="G329" i="24"/>
  <c r="E329" i="24"/>
  <c r="B329" i="24"/>
  <c r="M328" i="24"/>
  <c r="G328" i="24"/>
  <c r="E328" i="24"/>
  <c r="B328" i="24"/>
  <c r="M327" i="24"/>
  <c r="G327" i="24"/>
  <c r="E327" i="24"/>
  <c r="B327" i="24"/>
  <c r="M326" i="24"/>
  <c r="G326" i="24"/>
  <c r="E326" i="24"/>
  <c r="B326" i="24"/>
  <c r="M325" i="24"/>
  <c r="G325" i="24"/>
  <c r="E325" i="24"/>
  <c r="B325" i="24"/>
  <c r="M324" i="24"/>
  <c r="G324" i="24"/>
  <c r="E324" i="24"/>
  <c r="B324" i="24"/>
  <c r="M323" i="24"/>
  <c r="G323" i="24"/>
  <c r="E323" i="24"/>
  <c r="B323" i="24"/>
  <c r="M322" i="24"/>
  <c r="G322" i="24"/>
  <c r="E322" i="24"/>
  <c r="B322" i="24"/>
  <c r="M321" i="24"/>
  <c r="G321" i="24"/>
  <c r="E321" i="24"/>
  <c r="B321" i="24"/>
  <c r="M320" i="24"/>
  <c r="G320" i="24"/>
  <c r="E320" i="24"/>
  <c r="B320" i="24"/>
  <c r="M319" i="24"/>
  <c r="G319" i="24"/>
  <c r="E319" i="24"/>
  <c r="B319" i="24"/>
  <c r="M318" i="24"/>
  <c r="G318" i="24"/>
  <c r="E318" i="24"/>
  <c r="B318" i="24"/>
  <c r="M317" i="24"/>
  <c r="G317" i="24"/>
  <c r="E317" i="24"/>
  <c r="B317" i="24"/>
  <c r="M316" i="24"/>
  <c r="G316" i="24"/>
  <c r="E316" i="24"/>
  <c r="B316" i="24"/>
  <c r="M315" i="24"/>
  <c r="G315" i="24"/>
  <c r="E315" i="24"/>
  <c r="B315" i="24"/>
  <c r="M314" i="24"/>
  <c r="G314" i="24"/>
  <c r="E314" i="24"/>
  <c r="B314" i="24"/>
  <c r="M313" i="24"/>
  <c r="G313" i="24"/>
  <c r="E313" i="24"/>
  <c r="B313" i="24"/>
  <c r="M312" i="24"/>
  <c r="G312" i="24"/>
  <c r="E312" i="24"/>
  <c r="B312" i="24"/>
  <c r="M311" i="24"/>
  <c r="G311" i="24"/>
  <c r="E311" i="24"/>
  <c r="B311" i="24"/>
  <c r="M310" i="24"/>
  <c r="G310" i="24"/>
  <c r="E310" i="24"/>
  <c r="B310" i="24"/>
  <c r="M309" i="24"/>
  <c r="G309" i="24"/>
  <c r="E309" i="24"/>
  <c r="B309" i="24"/>
  <c r="M308" i="24"/>
  <c r="G308" i="24"/>
  <c r="E308" i="24"/>
  <c r="B308" i="24"/>
  <c r="M307" i="24"/>
  <c r="G307" i="24"/>
  <c r="E307" i="24"/>
  <c r="B307" i="24"/>
  <c r="M306" i="24"/>
  <c r="G306" i="24"/>
  <c r="E306" i="24"/>
  <c r="B306" i="24"/>
  <c r="M305" i="24"/>
  <c r="G305" i="24"/>
  <c r="E305" i="24"/>
  <c r="B305" i="24"/>
  <c r="M304" i="24"/>
  <c r="G304" i="24"/>
  <c r="E304" i="24"/>
  <c r="B304" i="24"/>
  <c r="M303" i="24"/>
  <c r="G303" i="24"/>
  <c r="E303" i="24"/>
  <c r="B303" i="24"/>
  <c r="M302" i="24"/>
  <c r="G302" i="24"/>
  <c r="E302" i="24"/>
  <c r="B302" i="24"/>
  <c r="M301" i="24"/>
  <c r="G301" i="24"/>
  <c r="E301" i="24"/>
  <c r="B301" i="24"/>
  <c r="M300" i="24"/>
  <c r="G300" i="24"/>
  <c r="E300" i="24"/>
  <c r="B300" i="24"/>
  <c r="M299" i="24"/>
  <c r="G299" i="24"/>
  <c r="E299" i="24"/>
  <c r="B299" i="24"/>
  <c r="M298" i="24"/>
  <c r="G298" i="24"/>
  <c r="E298" i="24"/>
  <c r="B298" i="24"/>
  <c r="M297" i="24"/>
  <c r="G297" i="24"/>
  <c r="E297" i="24"/>
  <c r="B297" i="24"/>
  <c r="M296" i="24"/>
  <c r="G296" i="24"/>
  <c r="E296" i="24"/>
  <c r="B296" i="24"/>
  <c r="M295" i="24"/>
  <c r="G295" i="24"/>
  <c r="E295" i="24"/>
  <c r="B295" i="24"/>
  <c r="M294" i="24"/>
  <c r="G294" i="24"/>
  <c r="E294" i="24"/>
  <c r="B294" i="24"/>
  <c r="M293" i="24"/>
  <c r="G293" i="24"/>
  <c r="E293" i="24"/>
  <c r="B293" i="24"/>
  <c r="M292" i="24"/>
  <c r="G292" i="24"/>
  <c r="E292" i="24"/>
  <c r="B292" i="24"/>
  <c r="M291" i="24"/>
  <c r="G291" i="24"/>
  <c r="E291" i="24"/>
  <c r="B291" i="24"/>
  <c r="M290" i="24"/>
  <c r="G290" i="24"/>
  <c r="E290" i="24"/>
  <c r="B290" i="24"/>
  <c r="M289" i="24"/>
  <c r="G289" i="24"/>
  <c r="E289" i="24"/>
  <c r="B289" i="24"/>
  <c r="M288" i="24"/>
  <c r="G288" i="24"/>
  <c r="E288" i="24"/>
  <c r="B288" i="24"/>
  <c r="M287" i="24"/>
  <c r="G287" i="24"/>
  <c r="E287" i="24"/>
  <c r="B287" i="24"/>
  <c r="M286" i="24"/>
  <c r="G286" i="24"/>
  <c r="E286" i="24"/>
  <c r="B286" i="24"/>
  <c r="M285" i="24"/>
  <c r="G285" i="24"/>
  <c r="E285" i="24"/>
  <c r="B285" i="24"/>
  <c r="M284" i="24"/>
  <c r="G284" i="24"/>
  <c r="E284" i="24"/>
  <c r="B284" i="24"/>
  <c r="M283" i="24"/>
  <c r="G283" i="24"/>
  <c r="E283" i="24"/>
  <c r="B283" i="24"/>
  <c r="M282" i="24"/>
  <c r="G282" i="24"/>
  <c r="E282" i="24"/>
  <c r="B282" i="24"/>
  <c r="M281" i="24"/>
  <c r="G281" i="24"/>
  <c r="E281" i="24"/>
  <c r="B281" i="24"/>
  <c r="M280" i="24"/>
  <c r="G280" i="24"/>
  <c r="E280" i="24"/>
  <c r="B280" i="24"/>
  <c r="M279" i="24"/>
  <c r="G279" i="24"/>
  <c r="E279" i="24"/>
  <c r="B279" i="24"/>
  <c r="M278" i="24"/>
  <c r="G278" i="24"/>
  <c r="E278" i="24"/>
  <c r="B278" i="24"/>
  <c r="M277" i="24"/>
  <c r="G277" i="24"/>
  <c r="E277" i="24"/>
  <c r="B277" i="24"/>
  <c r="M276" i="24"/>
  <c r="G276" i="24"/>
  <c r="E276" i="24"/>
  <c r="B276" i="24"/>
  <c r="M275" i="24"/>
  <c r="G275" i="24"/>
  <c r="E275" i="24"/>
  <c r="B275" i="24"/>
  <c r="M274" i="24"/>
  <c r="G274" i="24"/>
  <c r="E274" i="24"/>
  <c r="B274" i="24"/>
  <c r="M273" i="24"/>
  <c r="G273" i="24"/>
  <c r="E273" i="24"/>
  <c r="B273" i="24"/>
  <c r="M272" i="24"/>
  <c r="G272" i="24"/>
  <c r="E272" i="24"/>
  <c r="B272" i="24"/>
  <c r="M271" i="24"/>
  <c r="G271" i="24"/>
  <c r="E271" i="24"/>
  <c r="B271" i="24"/>
  <c r="M270" i="24"/>
  <c r="G270" i="24"/>
  <c r="E270" i="24"/>
  <c r="B270" i="24"/>
  <c r="M269" i="24"/>
  <c r="G269" i="24"/>
  <c r="E269" i="24"/>
  <c r="B269" i="24"/>
  <c r="M268" i="24"/>
  <c r="G268" i="24"/>
  <c r="E268" i="24"/>
  <c r="B268" i="24"/>
  <c r="M267" i="24"/>
  <c r="G267" i="24"/>
  <c r="E267" i="24"/>
  <c r="B267" i="24"/>
  <c r="M266" i="24"/>
  <c r="G266" i="24"/>
  <c r="E266" i="24"/>
  <c r="B266" i="24"/>
  <c r="M265" i="24"/>
  <c r="G265" i="24"/>
  <c r="E265" i="24"/>
  <c r="B265" i="24"/>
  <c r="M264" i="24"/>
  <c r="G264" i="24"/>
  <c r="E264" i="24"/>
  <c r="B264" i="24"/>
  <c r="M263" i="24"/>
  <c r="G263" i="24"/>
  <c r="E263" i="24"/>
  <c r="B263" i="24"/>
  <c r="M262" i="24"/>
  <c r="G262" i="24"/>
  <c r="E262" i="24"/>
  <c r="B262" i="24"/>
  <c r="M261" i="24"/>
  <c r="G261" i="24"/>
  <c r="E261" i="24"/>
  <c r="B261" i="24"/>
  <c r="M260" i="24"/>
  <c r="G260" i="24"/>
  <c r="E260" i="24"/>
  <c r="B260" i="24"/>
  <c r="M259" i="24"/>
  <c r="G259" i="24"/>
  <c r="E259" i="24"/>
  <c r="B259" i="24"/>
  <c r="M258" i="24"/>
  <c r="G258" i="24"/>
  <c r="E258" i="24"/>
  <c r="B258" i="24"/>
  <c r="M257" i="24"/>
  <c r="G257" i="24"/>
  <c r="E257" i="24"/>
  <c r="B257" i="24"/>
  <c r="M256" i="24"/>
  <c r="G256" i="24"/>
  <c r="E256" i="24"/>
  <c r="B256" i="24"/>
  <c r="M255" i="24"/>
  <c r="G255" i="24"/>
  <c r="E255" i="24"/>
  <c r="B255" i="24"/>
  <c r="M254" i="24"/>
  <c r="G254" i="24"/>
  <c r="E254" i="24"/>
  <c r="B254" i="24"/>
  <c r="M253" i="24"/>
  <c r="G253" i="24"/>
  <c r="E253" i="24"/>
  <c r="B253" i="24"/>
  <c r="M252" i="24"/>
  <c r="G252" i="24"/>
  <c r="E252" i="24"/>
  <c r="B252" i="24"/>
  <c r="M251" i="24"/>
  <c r="G251" i="24"/>
  <c r="E251" i="24"/>
  <c r="B251" i="24"/>
  <c r="M250" i="24"/>
  <c r="G250" i="24"/>
  <c r="E250" i="24"/>
  <c r="B250" i="24"/>
  <c r="M249" i="24"/>
  <c r="G249" i="24"/>
  <c r="E249" i="24"/>
  <c r="B249" i="24"/>
  <c r="M248" i="24"/>
  <c r="G248" i="24"/>
  <c r="E248" i="24"/>
  <c r="B248" i="24"/>
  <c r="M247" i="24"/>
  <c r="G247" i="24"/>
  <c r="E247" i="24"/>
  <c r="B247" i="24"/>
  <c r="M246" i="24"/>
  <c r="G246" i="24"/>
  <c r="E246" i="24"/>
  <c r="B246" i="24"/>
  <c r="M245" i="24"/>
  <c r="G245" i="24"/>
  <c r="E245" i="24"/>
  <c r="B245" i="24"/>
  <c r="M244" i="24"/>
  <c r="G244" i="24"/>
  <c r="E244" i="24"/>
  <c r="B244" i="24"/>
  <c r="M243" i="24"/>
  <c r="G243" i="24"/>
  <c r="E243" i="24"/>
  <c r="B243" i="24"/>
  <c r="M242" i="24"/>
  <c r="G242" i="24"/>
  <c r="E242" i="24"/>
  <c r="B242" i="24"/>
  <c r="M241" i="24"/>
  <c r="G241" i="24"/>
  <c r="E241" i="24"/>
  <c r="B241" i="24"/>
  <c r="M240" i="24"/>
  <c r="G240" i="24"/>
  <c r="E240" i="24"/>
  <c r="B240" i="24"/>
  <c r="M239" i="24"/>
  <c r="G239" i="24"/>
  <c r="E239" i="24"/>
  <c r="B239" i="24"/>
  <c r="M238" i="24"/>
  <c r="G238" i="24"/>
  <c r="E238" i="24"/>
  <c r="B238" i="24"/>
  <c r="M237" i="24"/>
  <c r="G237" i="24"/>
  <c r="E237" i="24"/>
  <c r="B237" i="24"/>
  <c r="M236" i="24"/>
  <c r="G236" i="24"/>
  <c r="E236" i="24"/>
  <c r="B236" i="24"/>
  <c r="M235" i="24"/>
  <c r="G235" i="24"/>
  <c r="E235" i="24"/>
  <c r="B235" i="24"/>
  <c r="M234" i="24"/>
  <c r="G234" i="24"/>
  <c r="E234" i="24"/>
  <c r="B234" i="24"/>
  <c r="M233" i="24"/>
  <c r="G233" i="24"/>
  <c r="E233" i="24"/>
  <c r="B233" i="24"/>
  <c r="M232" i="24"/>
  <c r="G232" i="24"/>
  <c r="E232" i="24"/>
  <c r="B232" i="24"/>
  <c r="M231" i="24"/>
  <c r="G231" i="24"/>
  <c r="E231" i="24"/>
  <c r="B231" i="24"/>
  <c r="M230" i="24"/>
  <c r="G230" i="24"/>
  <c r="E230" i="24"/>
  <c r="B230" i="24"/>
  <c r="M229" i="24"/>
  <c r="G229" i="24"/>
  <c r="E229" i="24"/>
  <c r="B229" i="24"/>
  <c r="M228" i="24"/>
  <c r="G228" i="24"/>
  <c r="E228" i="24"/>
  <c r="B228" i="24"/>
  <c r="M227" i="24"/>
  <c r="G227" i="24"/>
  <c r="E227" i="24"/>
  <c r="B227" i="24"/>
  <c r="M226" i="24"/>
  <c r="G226" i="24"/>
  <c r="E226" i="24"/>
  <c r="B226" i="24"/>
  <c r="M225" i="24"/>
  <c r="G225" i="24"/>
  <c r="E225" i="24"/>
  <c r="B225" i="24"/>
  <c r="M224" i="24"/>
  <c r="G224" i="24"/>
  <c r="E224" i="24"/>
  <c r="B224" i="24"/>
  <c r="M223" i="24"/>
  <c r="G223" i="24"/>
  <c r="E223" i="24"/>
  <c r="B223" i="24"/>
  <c r="M222" i="24"/>
  <c r="G222" i="24"/>
  <c r="E222" i="24"/>
  <c r="B222" i="24"/>
  <c r="M221" i="24"/>
  <c r="G221" i="24"/>
  <c r="E221" i="24"/>
  <c r="B221" i="24"/>
  <c r="M220" i="24"/>
  <c r="G220" i="24"/>
  <c r="E220" i="24"/>
  <c r="B220" i="24"/>
  <c r="M219" i="24"/>
  <c r="G219" i="24"/>
  <c r="E219" i="24"/>
  <c r="B219" i="24"/>
  <c r="M218" i="24"/>
  <c r="G218" i="24"/>
  <c r="E218" i="24"/>
  <c r="B218" i="24"/>
  <c r="M217" i="24"/>
  <c r="G217" i="24"/>
  <c r="E217" i="24"/>
  <c r="B217" i="24"/>
  <c r="M216" i="24"/>
  <c r="G216" i="24"/>
  <c r="E216" i="24"/>
  <c r="B216" i="24"/>
  <c r="M215" i="24"/>
  <c r="G215" i="24"/>
  <c r="E215" i="24"/>
  <c r="B215" i="24"/>
  <c r="M214" i="24"/>
  <c r="G214" i="24"/>
  <c r="E214" i="24"/>
  <c r="B214" i="24"/>
  <c r="M213" i="24"/>
  <c r="G213" i="24"/>
  <c r="E213" i="24"/>
  <c r="B213" i="24"/>
  <c r="M212" i="24"/>
  <c r="G212" i="24"/>
  <c r="E212" i="24"/>
  <c r="B212" i="24"/>
  <c r="M211" i="24"/>
  <c r="G211" i="24"/>
  <c r="E211" i="24"/>
  <c r="B211" i="24"/>
  <c r="M210" i="24"/>
  <c r="G210" i="24"/>
  <c r="E210" i="24"/>
  <c r="B210" i="24"/>
  <c r="M209" i="24"/>
  <c r="G209" i="24"/>
  <c r="E209" i="24"/>
  <c r="B209" i="24"/>
  <c r="M208" i="24"/>
  <c r="G208" i="24"/>
  <c r="E208" i="24"/>
  <c r="B208" i="24"/>
  <c r="M207" i="24"/>
  <c r="G207" i="24"/>
  <c r="E207" i="24"/>
  <c r="B207" i="24"/>
  <c r="M206" i="24"/>
  <c r="G206" i="24"/>
  <c r="E206" i="24"/>
  <c r="B206" i="24"/>
  <c r="M205" i="24"/>
  <c r="G205" i="24"/>
  <c r="E205" i="24"/>
  <c r="B205" i="24"/>
  <c r="M204" i="24"/>
  <c r="G204" i="24"/>
  <c r="E204" i="24"/>
  <c r="B204" i="24"/>
  <c r="M203" i="24"/>
  <c r="G203" i="24"/>
  <c r="E203" i="24"/>
  <c r="B203" i="24"/>
  <c r="M202" i="24"/>
  <c r="G202" i="24"/>
  <c r="E202" i="24"/>
  <c r="B202" i="24"/>
  <c r="M201" i="24"/>
  <c r="G201" i="24"/>
  <c r="E201" i="24"/>
  <c r="B201" i="24"/>
  <c r="M200" i="24"/>
  <c r="G200" i="24"/>
  <c r="E200" i="24"/>
  <c r="B200" i="24"/>
  <c r="M199" i="24"/>
  <c r="G199" i="24"/>
  <c r="E199" i="24"/>
  <c r="B199" i="24"/>
  <c r="M198" i="24"/>
  <c r="G198" i="24"/>
  <c r="E198" i="24"/>
  <c r="B198" i="24"/>
  <c r="M197" i="24"/>
  <c r="G197" i="24"/>
  <c r="E197" i="24"/>
  <c r="B197" i="24"/>
  <c r="M196" i="24"/>
  <c r="G196" i="24"/>
  <c r="E196" i="24"/>
  <c r="B196" i="24"/>
  <c r="M195" i="24"/>
  <c r="G195" i="24"/>
  <c r="E195" i="24"/>
  <c r="B195" i="24"/>
  <c r="M194" i="24"/>
  <c r="G194" i="24"/>
  <c r="E194" i="24"/>
  <c r="B194" i="24"/>
  <c r="M193" i="24"/>
  <c r="G193" i="24"/>
  <c r="E193" i="24"/>
  <c r="B193" i="24"/>
  <c r="M192" i="24"/>
  <c r="G192" i="24"/>
  <c r="E192" i="24"/>
  <c r="B192" i="24"/>
  <c r="M191" i="24"/>
  <c r="G191" i="24"/>
  <c r="E191" i="24"/>
  <c r="B191" i="24"/>
  <c r="M190" i="24"/>
  <c r="G190" i="24"/>
  <c r="E190" i="24"/>
  <c r="B190" i="24"/>
  <c r="M189" i="24"/>
  <c r="G189" i="24"/>
  <c r="E189" i="24"/>
  <c r="B189" i="24"/>
  <c r="M188" i="24"/>
  <c r="G188" i="24"/>
  <c r="E188" i="24"/>
  <c r="B188" i="24"/>
  <c r="M187" i="24"/>
  <c r="G187" i="24"/>
  <c r="E187" i="24"/>
  <c r="B187" i="24"/>
  <c r="M186" i="24"/>
  <c r="G186" i="24"/>
  <c r="E186" i="24"/>
  <c r="B186" i="24"/>
  <c r="M185" i="24"/>
  <c r="G185" i="24"/>
  <c r="E185" i="24"/>
  <c r="B185" i="24"/>
  <c r="M184" i="24"/>
  <c r="G184" i="24"/>
  <c r="E184" i="24"/>
  <c r="B184" i="24"/>
  <c r="M183" i="24"/>
  <c r="G183" i="24"/>
  <c r="E183" i="24"/>
  <c r="B183" i="24"/>
  <c r="M182" i="24"/>
  <c r="G182" i="24"/>
  <c r="E182" i="24"/>
  <c r="B182" i="24"/>
  <c r="M181" i="24"/>
  <c r="G181" i="24"/>
  <c r="E181" i="24"/>
  <c r="B181" i="24"/>
  <c r="M180" i="24"/>
  <c r="G180" i="24"/>
  <c r="E180" i="24"/>
  <c r="B180" i="24"/>
  <c r="M179" i="24"/>
  <c r="G179" i="24"/>
  <c r="E179" i="24"/>
  <c r="B179" i="24"/>
  <c r="M178" i="24"/>
  <c r="G178" i="24"/>
  <c r="E178" i="24"/>
  <c r="B178" i="24"/>
  <c r="M177" i="24"/>
  <c r="G177" i="24"/>
  <c r="E177" i="24"/>
  <c r="B177" i="24"/>
  <c r="M176" i="24"/>
  <c r="G176" i="24"/>
  <c r="E176" i="24"/>
  <c r="B176" i="24"/>
  <c r="M175" i="24"/>
  <c r="G175" i="24"/>
  <c r="E175" i="24"/>
  <c r="B175" i="24"/>
  <c r="M174" i="24"/>
  <c r="G174" i="24"/>
  <c r="E174" i="24"/>
  <c r="B174" i="24"/>
  <c r="M173" i="24"/>
  <c r="G173" i="24"/>
  <c r="E173" i="24"/>
  <c r="B173" i="24"/>
  <c r="M172" i="24"/>
  <c r="G172" i="24"/>
  <c r="E172" i="24"/>
  <c r="B172" i="24"/>
  <c r="M171" i="24"/>
  <c r="G171" i="24"/>
  <c r="E171" i="24"/>
  <c r="B171" i="24"/>
  <c r="M170" i="24"/>
  <c r="G170" i="24"/>
  <c r="E170" i="24"/>
  <c r="B170" i="24"/>
  <c r="M169" i="24"/>
  <c r="G169" i="24"/>
  <c r="E169" i="24"/>
  <c r="B169" i="24"/>
  <c r="R38" i="21" l="1"/>
  <c r="AE4" i="13" l="1"/>
  <c r="AE5" i="13"/>
  <c r="AE6" i="13"/>
  <c r="AE7" i="13"/>
  <c r="AF6" i="25" l="1"/>
  <c r="AF5" i="25"/>
  <c r="AF4" i="25"/>
  <c r="AF7" i="22"/>
  <c r="AF6" i="22"/>
  <c r="AF5" i="22"/>
  <c r="AC58" i="13" l="1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N50" i="13"/>
  <c r="M50" i="13"/>
  <c r="L50" i="13"/>
  <c r="K50" i="13"/>
  <c r="J50" i="13"/>
  <c r="I50" i="13"/>
  <c r="H50" i="13"/>
  <c r="G50" i="13"/>
  <c r="F50" i="13"/>
  <c r="W41" i="13"/>
  <c r="V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V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V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W32" i="13"/>
  <c r="V32" i="13"/>
  <c r="U32" i="13"/>
  <c r="T32" i="13"/>
  <c r="S32" i="13"/>
  <c r="R32" i="13"/>
  <c r="Q32" i="13"/>
  <c r="P32" i="13"/>
  <c r="O32" i="13"/>
  <c r="N32" i="13"/>
  <c r="L32" i="13"/>
  <c r="K32" i="13"/>
  <c r="J32" i="13"/>
  <c r="I32" i="13"/>
  <c r="H32" i="13"/>
  <c r="G32" i="13"/>
  <c r="F32" i="13"/>
  <c r="W31" i="13"/>
  <c r="V31" i="13"/>
  <c r="U31" i="13"/>
  <c r="T31" i="13"/>
  <c r="S31" i="13"/>
  <c r="R31" i="13"/>
  <c r="Q31" i="13"/>
  <c r="P31" i="13"/>
  <c r="O31" i="13"/>
  <c r="N31" i="13"/>
  <c r="L31" i="13"/>
  <c r="K31" i="13"/>
  <c r="J31" i="13"/>
  <c r="I31" i="13"/>
  <c r="H31" i="13"/>
  <c r="G31" i="13"/>
  <c r="F31" i="13"/>
  <c r="W30" i="13"/>
  <c r="V30" i="13"/>
  <c r="U30" i="13"/>
  <c r="T30" i="13"/>
  <c r="S30" i="13"/>
  <c r="R30" i="13"/>
  <c r="Q30" i="13"/>
  <c r="P30" i="13"/>
  <c r="O30" i="13"/>
  <c r="N30" i="13"/>
  <c r="L30" i="13"/>
  <c r="K30" i="13"/>
  <c r="J30" i="13"/>
  <c r="I30" i="13"/>
  <c r="H30" i="13"/>
  <c r="G30" i="13"/>
  <c r="F30" i="13"/>
  <c r="W29" i="13"/>
  <c r="V29" i="13"/>
  <c r="U29" i="13"/>
  <c r="T29" i="13"/>
  <c r="S29" i="13"/>
  <c r="R29" i="13"/>
  <c r="Q29" i="13"/>
  <c r="P29" i="13"/>
  <c r="O29" i="13"/>
  <c r="N29" i="13"/>
  <c r="L29" i="13"/>
  <c r="K29" i="13"/>
  <c r="J29" i="13"/>
  <c r="I29" i="13"/>
  <c r="H29" i="13"/>
  <c r="G29" i="13"/>
  <c r="F29" i="13"/>
  <c r="W28" i="13"/>
  <c r="V28" i="13"/>
  <c r="U28" i="13"/>
  <c r="T28" i="13"/>
  <c r="S28" i="13"/>
  <c r="R28" i="13"/>
  <c r="Q28" i="13"/>
  <c r="P28" i="13"/>
  <c r="O28" i="13"/>
  <c r="N28" i="13"/>
  <c r="L28" i="13"/>
  <c r="K28" i="13"/>
  <c r="J28" i="13"/>
  <c r="I28" i="13"/>
  <c r="H28" i="13"/>
  <c r="G28" i="13"/>
  <c r="F28" i="13"/>
  <c r="W27" i="13"/>
  <c r="V27" i="13"/>
  <c r="U27" i="13"/>
  <c r="T27" i="13"/>
  <c r="S27" i="13"/>
  <c r="R27" i="13"/>
  <c r="Q27" i="13"/>
  <c r="P27" i="13"/>
  <c r="O27" i="13"/>
  <c r="N27" i="13"/>
  <c r="L27" i="13"/>
  <c r="K27" i="13"/>
  <c r="J27" i="13"/>
  <c r="I27" i="13"/>
  <c r="H27" i="13"/>
  <c r="G27" i="13"/>
  <c r="F27" i="13"/>
  <c r="W26" i="13"/>
  <c r="V26" i="13"/>
  <c r="U26" i="13"/>
  <c r="T26" i="13"/>
  <c r="S26" i="13"/>
  <c r="R26" i="13"/>
  <c r="Q26" i="13"/>
  <c r="P26" i="13"/>
  <c r="O26" i="13"/>
  <c r="N26" i="13"/>
  <c r="L26" i="13"/>
  <c r="K26" i="13"/>
  <c r="J26" i="13"/>
  <c r="I26" i="13"/>
  <c r="H26" i="13"/>
  <c r="G26" i="13"/>
  <c r="F26" i="13"/>
  <c r="W25" i="13"/>
  <c r="V25" i="13"/>
  <c r="U25" i="13"/>
  <c r="T25" i="13"/>
  <c r="S25" i="13"/>
  <c r="R25" i="13"/>
  <c r="Q25" i="13"/>
  <c r="P25" i="13"/>
  <c r="O25" i="13"/>
  <c r="N25" i="13"/>
  <c r="L25" i="13"/>
  <c r="K25" i="13"/>
  <c r="J25" i="13"/>
  <c r="I25" i="13"/>
  <c r="H25" i="13"/>
  <c r="G25" i="13"/>
  <c r="F25" i="13"/>
  <c r="W24" i="13"/>
  <c r="V24" i="13"/>
  <c r="U24" i="13"/>
  <c r="T24" i="13"/>
  <c r="S24" i="13"/>
  <c r="R24" i="13"/>
  <c r="Q24" i="13"/>
  <c r="P24" i="13"/>
  <c r="O24" i="13"/>
  <c r="N24" i="13"/>
  <c r="L24" i="13"/>
  <c r="K24" i="13"/>
  <c r="J24" i="13"/>
  <c r="I24" i="13"/>
  <c r="H24" i="13"/>
  <c r="G24" i="13"/>
  <c r="F24" i="13"/>
  <c r="W23" i="13"/>
  <c r="V23" i="13"/>
  <c r="U23" i="13"/>
  <c r="T23" i="13"/>
  <c r="S23" i="13"/>
  <c r="R23" i="13"/>
  <c r="Q23" i="13"/>
  <c r="P23" i="13"/>
  <c r="O23" i="13"/>
  <c r="N23" i="13"/>
  <c r="L23" i="13"/>
  <c r="K23" i="13"/>
  <c r="J23" i="13"/>
  <c r="I23" i="13"/>
  <c r="H23" i="13"/>
  <c r="G23" i="13"/>
  <c r="F23" i="13"/>
  <c r="W22" i="13"/>
  <c r="V22" i="13"/>
  <c r="U22" i="13"/>
  <c r="T22" i="13"/>
  <c r="S22" i="13"/>
  <c r="R22" i="13"/>
  <c r="Q22" i="13"/>
  <c r="P22" i="13"/>
  <c r="O22" i="13"/>
  <c r="N22" i="13"/>
  <c r="L22" i="13"/>
  <c r="K22" i="13"/>
  <c r="J22" i="13"/>
  <c r="I22" i="13"/>
  <c r="H22" i="13"/>
  <c r="G22" i="13"/>
  <c r="F22" i="13"/>
  <c r="W21" i="13"/>
  <c r="V21" i="13"/>
  <c r="U21" i="13"/>
  <c r="T21" i="13"/>
  <c r="S21" i="13"/>
  <c r="R21" i="13"/>
  <c r="Q21" i="13"/>
  <c r="P21" i="13"/>
  <c r="O21" i="13"/>
  <c r="N21" i="13"/>
  <c r="L21" i="13"/>
  <c r="K21" i="13"/>
  <c r="J21" i="13"/>
  <c r="I21" i="13"/>
  <c r="H21" i="13"/>
  <c r="G21" i="13"/>
  <c r="F21" i="13"/>
  <c r="W20" i="13"/>
  <c r="V20" i="13"/>
  <c r="U20" i="13"/>
  <c r="T20" i="13"/>
  <c r="S20" i="13"/>
  <c r="R20" i="13"/>
  <c r="Q20" i="13"/>
  <c r="P20" i="13"/>
  <c r="O20" i="13"/>
  <c r="N20" i="13"/>
  <c r="L20" i="13"/>
  <c r="K20" i="13"/>
  <c r="J20" i="13"/>
  <c r="I20" i="13"/>
  <c r="H20" i="13"/>
  <c r="G20" i="13"/>
  <c r="F20" i="13"/>
  <c r="W19" i="13"/>
  <c r="V19" i="13"/>
  <c r="U19" i="13"/>
  <c r="T19" i="13"/>
  <c r="S19" i="13"/>
  <c r="R19" i="13"/>
  <c r="Q19" i="13"/>
  <c r="P19" i="13"/>
  <c r="O19" i="13"/>
  <c r="N19" i="13"/>
  <c r="L19" i="13"/>
  <c r="K19" i="13"/>
  <c r="J19" i="13"/>
  <c r="I19" i="13"/>
  <c r="H19" i="13"/>
  <c r="G19" i="13"/>
  <c r="F19" i="13"/>
  <c r="W18" i="13"/>
  <c r="V18" i="13"/>
  <c r="U18" i="13"/>
  <c r="T18" i="13"/>
  <c r="S18" i="13"/>
  <c r="R18" i="13"/>
  <c r="Q18" i="13"/>
  <c r="P18" i="13"/>
  <c r="O18" i="13"/>
  <c r="N18" i="13"/>
  <c r="L18" i="13"/>
  <c r="K18" i="13"/>
  <c r="J18" i="13"/>
  <c r="I18" i="13"/>
  <c r="H18" i="13"/>
  <c r="G18" i="13"/>
  <c r="F18" i="13"/>
  <c r="W17" i="13"/>
  <c r="V17" i="13"/>
  <c r="U17" i="13"/>
  <c r="T17" i="13"/>
  <c r="S17" i="13"/>
  <c r="R17" i="13"/>
  <c r="Q17" i="13"/>
  <c r="P17" i="13"/>
  <c r="O17" i="13"/>
  <c r="N17" i="13"/>
  <c r="L17" i="13"/>
  <c r="K17" i="13"/>
  <c r="J17" i="13"/>
  <c r="I17" i="13"/>
  <c r="H17" i="13"/>
  <c r="G17" i="13"/>
  <c r="F17" i="13"/>
  <c r="W16" i="13"/>
  <c r="V16" i="13"/>
  <c r="U16" i="13"/>
  <c r="T16" i="13"/>
  <c r="S16" i="13"/>
  <c r="R16" i="13"/>
  <c r="Q16" i="13"/>
  <c r="P16" i="13"/>
  <c r="O16" i="13"/>
  <c r="N16" i="13"/>
  <c r="L16" i="13"/>
  <c r="K16" i="13"/>
  <c r="J16" i="13"/>
  <c r="I16" i="13"/>
  <c r="H16" i="13"/>
  <c r="G16" i="13"/>
  <c r="F16" i="13"/>
  <c r="W15" i="13"/>
  <c r="V15" i="13"/>
  <c r="U15" i="13"/>
  <c r="T15" i="13"/>
  <c r="S15" i="13"/>
  <c r="R15" i="13"/>
  <c r="Q15" i="13"/>
  <c r="P15" i="13"/>
  <c r="O15" i="13"/>
  <c r="N15" i="13"/>
  <c r="L15" i="13"/>
  <c r="K15" i="13"/>
  <c r="J15" i="13"/>
  <c r="I15" i="13"/>
  <c r="H15" i="13"/>
  <c r="G15" i="13"/>
  <c r="F15" i="13"/>
  <c r="W14" i="13"/>
  <c r="V14" i="13"/>
  <c r="U14" i="13"/>
  <c r="T14" i="13"/>
  <c r="S14" i="13"/>
  <c r="R14" i="13"/>
  <c r="Q14" i="13"/>
  <c r="P14" i="13"/>
  <c r="O14" i="13"/>
  <c r="N14" i="13"/>
  <c r="L14" i="13"/>
  <c r="K14" i="13"/>
  <c r="J14" i="13"/>
  <c r="I14" i="13"/>
  <c r="H14" i="13"/>
  <c r="G14" i="13"/>
  <c r="F14" i="13"/>
  <c r="W13" i="13"/>
  <c r="V13" i="13"/>
  <c r="U13" i="13"/>
  <c r="T13" i="13"/>
  <c r="S13" i="13"/>
  <c r="R13" i="13"/>
  <c r="Q13" i="13"/>
  <c r="P13" i="13"/>
  <c r="O13" i="13"/>
  <c r="N13" i="13"/>
  <c r="L13" i="13"/>
  <c r="K13" i="13"/>
  <c r="J13" i="13"/>
  <c r="I13" i="13"/>
  <c r="H13" i="13"/>
  <c r="G13" i="13"/>
  <c r="F13" i="13"/>
  <c r="W12" i="13"/>
  <c r="V12" i="13"/>
  <c r="U12" i="13"/>
  <c r="T12" i="13"/>
  <c r="S12" i="13"/>
  <c r="R12" i="13"/>
  <c r="Q12" i="13"/>
  <c r="P12" i="13"/>
  <c r="O12" i="13"/>
  <c r="N12" i="13"/>
  <c r="L12" i="13"/>
  <c r="K12" i="13"/>
  <c r="J12" i="13"/>
  <c r="I12" i="13"/>
  <c r="H12" i="13"/>
  <c r="G12" i="13"/>
  <c r="F12" i="13"/>
  <c r="W11" i="13"/>
  <c r="V11" i="13"/>
  <c r="U11" i="13"/>
  <c r="T11" i="13"/>
  <c r="S11" i="13"/>
  <c r="R11" i="13"/>
  <c r="Q11" i="13"/>
  <c r="P11" i="13"/>
  <c r="O11" i="13"/>
  <c r="N11" i="13"/>
  <c r="L11" i="13"/>
  <c r="K11" i="13"/>
  <c r="J11" i="13"/>
  <c r="I11" i="13"/>
  <c r="H11" i="13"/>
  <c r="G11" i="13"/>
  <c r="F11" i="13"/>
  <c r="W10" i="13"/>
  <c r="V10" i="13"/>
  <c r="U10" i="13"/>
  <c r="T10" i="13"/>
  <c r="S10" i="13"/>
  <c r="R10" i="13"/>
  <c r="Q10" i="13"/>
  <c r="P10" i="13"/>
  <c r="O10" i="13"/>
  <c r="N10" i="13"/>
  <c r="L10" i="13"/>
  <c r="K10" i="13"/>
  <c r="J10" i="13"/>
  <c r="I10" i="13"/>
  <c r="H10" i="13"/>
  <c r="G10" i="13"/>
  <c r="F10" i="13"/>
  <c r="W9" i="13"/>
  <c r="V9" i="13"/>
  <c r="U9" i="13"/>
  <c r="T9" i="13"/>
  <c r="S9" i="13"/>
  <c r="R9" i="13"/>
  <c r="Q9" i="13"/>
  <c r="P9" i="13"/>
  <c r="O9" i="13"/>
  <c r="N9" i="13"/>
  <c r="L9" i="13"/>
  <c r="K9" i="13"/>
  <c r="J9" i="13"/>
  <c r="I9" i="13"/>
  <c r="H9" i="13"/>
  <c r="G9" i="13"/>
  <c r="F9" i="13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N50" i="21"/>
  <c r="M50" i="21"/>
  <c r="L50" i="21"/>
  <c r="K50" i="21"/>
  <c r="J50" i="21"/>
  <c r="I50" i="21"/>
  <c r="H50" i="21"/>
  <c r="G50" i="21"/>
  <c r="F50" i="21"/>
  <c r="W41" i="21"/>
  <c r="V40" i="21"/>
  <c r="T40" i="21"/>
  <c r="S40" i="21"/>
  <c r="R40" i="21"/>
  <c r="Q40" i="21"/>
  <c r="P40" i="21"/>
  <c r="O40" i="21"/>
  <c r="N40" i="21"/>
  <c r="M40" i="21"/>
  <c r="L40" i="21"/>
  <c r="K40" i="21"/>
  <c r="J40" i="21"/>
  <c r="I40" i="21"/>
  <c r="H40" i="21"/>
  <c r="G40" i="21"/>
  <c r="F40" i="21"/>
  <c r="V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V38" i="21"/>
  <c r="T38" i="21"/>
  <c r="S38" i="21"/>
  <c r="Q38" i="21"/>
  <c r="P38" i="21"/>
  <c r="O38" i="21"/>
  <c r="N38" i="21"/>
  <c r="M38" i="21"/>
  <c r="L38" i="21"/>
  <c r="K38" i="21"/>
  <c r="J38" i="21"/>
  <c r="I38" i="21"/>
  <c r="H38" i="21"/>
  <c r="G38" i="21"/>
  <c r="F38" i="21"/>
  <c r="W32" i="21"/>
  <c r="V32" i="21"/>
  <c r="U32" i="21"/>
  <c r="T32" i="21"/>
  <c r="S32" i="21"/>
  <c r="R32" i="21"/>
  <c r="Q32" i="21"/>
  <c r="P32" i="21"/>
  <c r="O32" i="21"/>
  <c r="N32" i="21"/>
  <c r="L32" i="21"/>
  <c r="K32" i="21"/>
  <c r="J32" i="21"/>
  <c r="I32" i="21"/>
  <c r="H32" i="21"/>
  <c r="G32" i="21"/>
  <c r="F32" i="21"/>
  <c r="W31" i="21"/>
  <c r="V31" i="21"/>
  <c r="U31" i="21"/>
  <c r="T31" i="21"/>
  <c r="S31" i="21"/>
  <c r="R31" i="21"/>
  <c r="Q31" i="21"/>
  <c r="P31" i="21"/>
  <c r="O31" i="21"/>
  <c r="N31" i="21"/>
  <c r="L31" i="21"/>
  <c r="K31" i="21"/>
  <c r="J31" i="21"/>
  <c r="I31" i="21"/>
  <c r="H31" i="21"/>
  <c r="G31" i="21"/>
  <c r="F31" i="21"/>
  <c r="W30" i="21"/>
  <c r="V30" i="21"/>
  <c r="U30" i="21"/>
  <c r="T30" i="21"/>
  <c r="S30" i="21"/>
  <c r="R30" i="21"/>
  <c r="Q30" i="21"/>
  <c r="P30" i="21"/>
  <c r="O30" i="21"/>
  <c r="N30" i="21"/>
  <c r="L30" i="21"/>
  <c r="K30" i="21"/>
  <c r="J30" i="21"/>
  <c r="I30" i="21"/>
  <c r="H30" i="21"/>
  <c r="G30" i="21"/>
  <c r="F30" i="21"/>
  <c r="W29" i="21"/>
  <c r="V29" i="21"/>
  <c r="U29" i="21"/>
  <c r="T29" i="21"/>
  <c r="S29" i="21"/>
  <c r="R29" i="21"/>
  <c r="Q29" i="21"/>
  <c r="P29" i="21"/>
  <c r="O29" i="21"/>
  <c r="N29" i="21"/>
  <c r="L29" i="21"/>
  <c r="K29" i="21"/>
  <c r="J29" i="21"/>
  <c r="I29" i="21"/>
  <c r="H29" i="21"/>
  <c r="G29" i="21"/>
  <c r="F29" i="21"/>
  <c r="W28" i="21"/>
  <c r="V28" i="21"/>
  <c r="U28" i="21"/>
  <c r="T28" i="21"/>
  <c r="S28" i="21"/>
  <c r="R28" i="21"/>
  <c r="Q28" i="21"/>
  <c r="P28" i="21"/>
  <c r="O28" i="21"/>
  <c r="N28" i="21"/>
  <c r="L28" i="21"/>
  <c r="K28" i="21"/>
  <c r="J28" i="21"/>
  <c r="I28" i="21"/>
  <c r="H28" i="21"/>
  <c r="G28" i="21"/>
  <c r="F28" i="21"/>
  <c r="W27" i="21"/>
  <c r="V27" i="21"/>
  <c r="U27" i="21"/>
  <c r="T27" i="21"/>
  <c r="S27" i="21"/>
  <c r="R27" i="21"/>
  <c r="Q27" i="21"/>
  <c r="P27" i="21"/>
  <c r="O27" i="21"/>
  <c r="N27" i="21"/>
  <c r="L27" i="21"/>
  <c r="K27" i="21"/>
  <c r="J27" i="21"/>
  <c r="I27" i="21"/>
  <c r="H27" i="21"/>
  <c r="G27" i="21"/>
  <c r="F27" i="21"/>
  <c r="Y26" i="21"/>
  <c r="W26" i="21"/>
  <c r="V26" i="21"/>
  <c r="U26" i="21"/>
  <c r="T26" i="21"/>
  <c r="S26" i="21"/>
  <c r="R26" i="21"/>
  <c r="Q26" i="21"/>
  <c r="P26" i="21"/>
  <c r="O26" i="21"/>
  <c r="N26" i="21"/>
  <c r="L26" i="21"/>
  <c r="K26" i="21"/>
  <c r="J26" i="21"/>
  <c r="I26" i="21"/>
  <c r="H26" i="21"/>
  <c r="G26" i="21"/>
  <c r="F26" i="21"/>
  <c r="W25" i="21"/>
  <c r="V25" i="21"/>
  <c r="U25" i="21"/>
  <c r="T25" i="21"/>
  <c r="S25" i="21"/>
  <c r="R25" i="21"/>
  <c r="Q25" i="21"/>
  <c r="P25" i="21"/>
  <c r="O25" i="21"/>
  <c r="N25" i="21"/>
  <c r="L25" i="21"/>
  <c r="K25" i="21"/>
  <c r="J25" i="21"/>
  <c r="I25" i="21"/>
  <c r="H25" i="21"/>
  <c r="G25" i="21"/>
  <c r="F25" i="21"/>
  <c r="W24" i="21"/>
  <c r="V24" i="21"/>
  <c r="U24" i="21"/>
  <c r="T24" i="21"/>
  <c r="S24" i="21"/>
  <c r="R24" i="21"/>
  <c r="Q24" i="21"/>
  <c r="P24" i="21"/>
  <c r="O24" i="21"/>
  <c r="N24" i="21"/>
  <c r="L24" i="21"/>
  <c r="K24" i="21"/>
  <c r="J24" i="21"/>
  <c r="I24" i="21"/>
  <c r="H24" i="21"/>
  <c r="G24" i="21"/>
  <c r="F24" i="21"/>
  <c r="W23" i="21"/>
  <c r="V23" i="21"/>
  <c r="U23" i="21"/>
  <c r="T23" i="21"/>
  <c r="S23" i="21"/>
  <c r="R23" i="21"/>
  <c r="Q23" i="21"/>
  <c r="P23" i="21"/>
  <c r="O23" i="21"/>
  <c r="N23" i="21"/>
  <c r="L23" i="21"/>
  <c r="K23" i="21"/>
  <c r="J23" i="21"/>
  <c r="I23" i="21"/>
  <c r="H23" i="21"/>
  <c r="G23" i="21"/>
  <c r="F23" i="21"/>
  <c r="W22" i="21"/>
  <c r="V22" i="21"/>
  <c r="U22" i="21"/>
  <c r="T22" i="21"/>
  <c r="S22" i="21"/>
  <c r="R22" i="21"/>
  <c r="Q22" i="21"/>
  <c r="P22" i="21"/>
  <c r="O22" i="21"/>
  <c r="N22" i="21"/>
  <c r="L22" i="21"/>
  <c r="K22" i="21"/>
  <c r="J22" i="21"/>
  <c r="I22" i="21"/>
  <c r="H22" i="21"/>
  <c r="G22" i="21"/>
  <c r="F22" i="21"/>
  <c r="W21" i="21"/>
  <c r="V21" i="21"/>
  <c r="U21" i="21"/>
  <c r="T21" i="21"/>
  <c r="S21" i="21"/>
  <c r="R21" i="21"/>
  <c r="Q21" i="21"/>
  <c r="P21" i="21"/>
  <c r="O21" i="21"/>
  <c r="N21" i="21"/>
  <c r="L21" i="21"/>
  <c r="K21" i="21"/>
  <c r="J21" i="21"/>
  <c r="I21" i="21"/>
  <c r="H21" i="21"/>
  <c r="G21" i="21"/>
  <c r="F21" i="21"/>
  <c r="W20" i="21"/>
  <c r="V20" i="21"/>
  <c r="U20" i="21"/>
  <c r="T20" i="21"/>
  <c r="S20" i="21"/>
  <c r="R20" i="21"/>
  <c r="Q20" i="21"/>
  <c r="P20" i="21"/>
  <c r="O20" i="21"/>
  <c r="N20" i="21"/>
  <c r="L20" i="21"/>
  <c r="K20" i="21"/>
  <c r="J20" i="21"/>
  <c r="I20" i="21"/>
  <c r="H20" i="21"/>
  <c r="G20" i="21"/>
  <c r="F20" i="21"/>
  <c r="W19" i="21"/>
  <c r="V19" i="21"/>
  <c r="U19" i="21"/>
  <c r="T19" i="21"/>
  <c r="S19" i="21"/>
  <c r="R19" i="21"/>
  <c r="Q19" i="21"/>
  <c r="P19" i="21"/>
  <c r="O19" i="21"/>
  <c r="N19" i="21"/>
  <c r="L19" i="21"/>
  <c r="K19" i="21"/>
  <c r="J19" i="21"/>
  <c r="I19" i="21"/>
  <c r="H19" i="21"/>
  <c r="G19" i="21"/>
  <c r="F19" i="21"/>
  <c r="W18" i="21"/>
  <c r="V18" i="21"/>
  <c r="U18" i="21"/>
  <c r="T18" i="21"/>
  <c r="S18" i="21"/>
  <c r="R18" i="21"/>
  <c r="Q18" i="21"/>
  <c r="P18" i="21"/>
  <c r="O18" i="21"/>
  <c r="N18" i="21"/>
  <c r="L18" i="21"/>
  <c r="K18" i="21"/>
  <c r="J18" i="21"/>
  <c r="I18" i="21"/>
  <c r="H18" i="21"/>
  <c r="G18" i="21"/>
  <c r="F18" i="21"/>
  <c r="W17" i="21"/>
  <c r="V17" i="21"/>
  <c r="U17" i="21"/>
  <c r="T17" i="21"/>
  <c r="S17" i="21"/>
  <c r="R17" i="21"/>
  <c r="Q17" i="21"/>
  <c r="P17" i="21"/>
  <c r="O17" i="21"/>
  <c r="N17" i="21"/>
  <c r="L17" i="21"/>
  <c r="K17" i="21"/>
  <c r="J17" i="21"/>
  <c r="I17" i="21"/>
  <c r="H17" i="21"/>
  <c r="G17" i="21"/>
  <c r="F17" i="21"/>
  <c r="W16" i="21"/>
  <c r="V16" i="21"/>
  <c r="U16" i="21"/>
  <c r="T16" i="21"/>
  <c r="S16" i="21"/>
  <c r="R16" i="21"/>
  <c r="Q16" i="21"/>
  <c r="P16" i="21"/>
  <c r="O16" i="21"/>
  <c r="N16" i="21"/>
  <c r="L16" i="21"/>
  <c r="K16" i="21"/>
  <c r="J16" i="21"/>
  <c r="I16" i="21"/>
  <c r="H16" i="21"/>
  <c r="G16" i="21"/>
  <c r="F16" i="21"/>
  <c r="W15" i="21"/>
  <c r="V15" i="21"/>
  <c r="U15" i="21"/>
  <c r="T15" i="21"/>
  <c r="S15" i="21"/>
  <c r="R15" i="21"/>
  <c r="Q15" i="21"/>
  <c r="P15" i="21"/>
  <c r="O15" i="21"/>
  <c r="N15" i="21"/>
  <c r="L15" i="21"/>
  <c r="K15" i="21"/>
  <c r="J15" i="21"/>
  <c r="I15" i="21"/>
  <c r="H15" i="21"/>
  <c r="G15" i="21"/>
  <c r="F15" i="21"/>
  <c r="W14" i="21"/>
  <c r="V14" i="21"/>
  <c r="U14" i="21"/>
  <c r="T14" i="21"/>
  <c r="S14" i="21"/>
  <c r="R14" i="21"/>
  <c r="Q14" i="21"/>
  <c r="P14" i="21"/>
  <c r="O14" i="21"/>
  <c r="N14" i="21"/>
  <c r="L14" i="21"/>
  <c r="K14" i="21"/>
  <c r="J14" i="21"/>
  <c r="I14" i="21"/>
  <c r="H14" i="21"/>
  <c r="G14" i="21"/>
  <c r="F14" i="21"/>
  <c r="W13" i="21"/>
  <c r="V13" i="21"/>
  <c r="U13" i="21"/>
  <c r="T13" i="21"/>
  <c r="S13" i="21"/>
  <c r="R13" i="21"/>
  <c r="Q13" i="21"/>
  <c r="P13" i="21"/>
  <c r="O13" i="21"/>
  <c r="N13" i="21"/>
  <c r="L13" i="21"/>
  <c r="K13" i="21"/>
  <c r="J13" i="21"/>
  <c r="I13" i="21"/>
  <c r="H13" i="21"/>
  <c r="G13" i="21"/>
  <c r="F13" i="21"/>
  <c r="AF12" i="21"/>
  <c r="AF6" i="13" s="1"/>
  <c r="W12" i="21"/>
  <c r="V12" i="21"/>
  <c r="U12" i="21"/>
  <c r="T12" i="21"/>
  <c r="S12" i="21"/>
  <c r="R12" i="21"/>
  <c r="Q12" i="21"/>
  <c r="P12" i="21"/>
  <c r="O12" i="21"/>
  <c r="N12" i="21"/>
  <c r="L12" i="21"/>
  <c r="K12" i="21"/>
  <c r="J12" i="21"/>
  <c r="I12" i="21"/>
  <c r="H12" i="21"/>
  <c r="G12" i="21"/>
  <c r="F12" i="21"/>
  <c r="AF11" i="21"/>
  <c r="AF5" i="13" s="1"/>
  <c r="W11" i="21"/>
  <c r="V11" i="21"/>
  <c r="U11" i="21"/>
  <c r="T11" i="21"/>
  <c r="S11" i="21"/>
  <c r="R11" i="21"/>
  <c r="Q11" i="21"/>
  <c r="P11" i="21"/>
  <c r="O11" i="21"/>
  <c r="N11" i="21"/>
  <c r="L11" i="21"/>
  <c r="K11" i="21"/>
  <c r="J11" i="21"/>
  <c r="I11" i="21"/>
  <c r="H11" i="21"/>
  <c r="G11" i="21"/>
  <c r="F11" i="21"/>
  <c r="AF10" i="21"/>
  <c r="AF4" i="13" s="1"/>
  <c r="W10" i="21"/>
  <c r="V10" i="21"/>
  <c r="U10" i="21"/>
  <c r="T10" i="21"/>
  <c r="S10" i="21"/>
  <c r="R10" i="21"/>
  <c r="Q10" i="21"/>
  <c r="P10" i="21"/>
  <c r="O10" i="21"/>
  <c r="N10" i="21"/>
  <c r="L10" i="21"/>
  <c r="K10" i="21"/>
  <c r="J10" i="21"/>
  <c r="I10" i="21"/>
  <c r="H10" i="21"/>
  <c r="G10" i="21"/>
  <c r="F10" i="21"/>
  <c r="W9" i="21"/>
  <c r="V9" i="21"/>
  <c r="U9" i="21"/>
  <c r="T9" i="21"/>
  <c r="S9" i="21"/>
  <c r="R9" i="21"/>
  <c r="Q9" i="21"/>
  <c r="P9" i="21"/>
  <c r="O9" i="21"/>
  <c r="N9" i="21"/>
  <c r="L9" i="21"/>
  <c r="K9" i="21"/>
  <c r="J9" i="21"/>
  <c r="I9" i="21"/>
  <c r="H9" i="21"/>
  <c r="G9" i="21"/>
  <c r="F9" i="21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N50" i="22"/>
  <c r="M50" i="22"/>
  <c r="L50" i="22"/>
  <c r="K50" i="22"/>
  <c r="J50" i="22"/>
  <c r="I50" i="22"/>
  <c r="H50" i="22"/>
  <c r="G50" i="22"/>
  <c r="F50" i="22"/>
  <c r="W41" i="22"/>
  <c r="V40" i="22"/>
  <c r="T40" i="22"/>
  <c r="S40" i="22"/>
  <c r="R40" i="22"/>
  <c r="Q40" i="22"/>
  <c r="P40" i="22"/>
  <c r="O40" i="22"/>
  <c r="N40" i="22"/>
  <c r="M40" i="22"/>
  <c r="L40" i="22"/>
  <c r="K40" i="22"/>
  <c r="J40" i="22"/>
  <c r="I40" i="22"/>
  <c r="H40" i="22"/>
  <c r="G40" i="22"/>
  <c r="F40" i="22"/>
  <c r="V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V38" i="22"/>
  <c r="T38" i="22"/>
  <c r="S38" i="22"/>
  <c r="R38" i="22"/>
  <c r="Q38" i="22"/>
  <c r="P38" i="22"/>
  <c r="O38" i="22"/>
  <c r="N38" i="22"/>
  <c r="M38" i="22"/>
  <c r="L38" i="22"/>
  <c r="K38" i="22"/>
  <c r="J38" i="22"/>
  <c r="I38" i="22"/>
  <c r="H38" i="22"/>
  <c r="G38" i="22"/>
  <c r="F38" i="22"/>
  <c r="W32" i="22"/>
  <c r="V32" i="22"/>
  <c r="U32" i="22"/>
  <c r="T32" i="22"/>
  <c r="S32" i="22"/>
  <c r="R32" i="22"/>
  <c r="Q32" i="22"/>
  <c r="P32" i="22"/>
  <c r="O32" i="22"/>
  <c r="N32" i="22"/>
  <c r="L32" i="22"/>
  <c r="K32" i="22"/>
  <c r="J32" i="22"/>
  <c r="I32" i="22"/>
  <c r="H32" i="22"/>
  <c r="G32" i="22"/>
  <c r="F32" i="22"/>
  <c r="W31" i="22"/>
  <c r="V31" i="22"/>
  <c r="U31" i="22"/>
  <c r="T31" i="22"/>
  <c r="S31" i="22"/>
  <c r="R31" i="22"/>
  <c r="Q31" i="22"/>
  <c r="P31" i="22"/>
  <c r="O31" i="22"/>
  <c r="N31" i="22"/>
  <c r="L31" i="22"/>
  <c r="K31" i="22"/>
  <c r="J31" i="22"/>
  <c r="I31" i="22"/>
  <c r="H31" i="22"/>
  <c r="G31" i="22"/>
  <c r="F31" i="22"/>
  <c r="W30" i="22"/>
  <c r="V30" i="22"/>
  <c r="U30" i="22"/>
  <c r="T30" i="22"/>
  <c r="S30" i="22"/>
  <c r="R30" i="22"/>
  <c r="Q30" i="22"/>
  <c r="P30" i="22"/>
  <c r="O30" i="22"/>
  <c r="N30" i="22"/>
  <c r="L30" i="22"/>
  <c r="K30" i="22"/>
  <c r="J30" i="22"/>
  <c r="I30" i="22"/>
  <c r="H30" i="22"/>
  <c r="G30" i="22"/>
  <c r="F30" i="22"/>
  <c r="W29" i="22"/>
  <c r="V29" i="22"/>
  <c r="U29" i="22"/>
  <c r="T29" i="22"/>
  <c r="S29" i="22"/>
  <c r="R29" i="22"/>
  <c r="Q29" i="22"/>
  <c r="P29" i="22"/>
  <c r="O29" i="22"/>
  <c r="N29" i="22"/>
  <c r="L29" i="22"/>
  <c r="K29" i="22"/>
  <c r="J29" i="22"/>
  <c r="I29" i="22"/>
  <c r="H29" i="22"/>
  <c r="G29" i="22"/>
  <c r="F29" i="22"/>
  <c r="W28" i="22"/>
  <c r="V28" i="22"/>
  <c r="U28" i="22"/>
  <c r="T28" i="22"/>
  <c r="S28" i="22"/>
  <c r="R28" i="22"/>
  <c r="Q28" i="22"/>
  <c r="P28" i="22"/>
  <c r="O28" i="22"/>
  <c r="N28" i="22"/>
  <c r="L28" i="22"/>
  <c r="K28" i="22"/>
  <c r="J28" i="22"/>
  <c r="I28" i="22"/>
  <c r="H28" i="22"/>
  <c r="G28" i="22"/>
  <c r="F28" i="22"/>
  <c r="W27" i="22"/>
  <c r="V27" i="22"/>
  <c r="U27" i="22"/>
  <c r="T27" i="22"/>
  <c r="S27" i="22"/>
  <c r="R27" i="22"/>
  <c r="Q27" i="22"/>
  <c r="P27" i="22"/>
  <c r="O27" i="22"/>
  <c r="N27" i="22"/>
  <c r="L27" i="22"/>
  <c r="K27" i="22"/>
  <c r="J27" i="22"/>
  <c r="I27" i="22"/>
  <c r="H27" i="22"/>
  <c r="G27" i="22"/>
  <c r="F27" i="22"/>
  <c r="Y26" i="22"/>
  <c r="Y34" i="22" s="1"/>
  <c r="W26" i="22"/>
  <c r="V26" i="22"/>
  <c r="U26" i="22"/>
  <c r="T26" i="22"/>
  <c r="S26" i="22"/>
  <c r="R26" i="22"/>
  <c r="Q26" i="22"/>
  <c r="P26" i="22"/>
  <c r="O26" i="22"/>
  <c r="N26" i="22"/>
  <c r="L26" i="22"/>
  <c r="K26" i="22"/>
  <c r="J26" i="22"/>
  <c r="I26" i="22"/>
  <c r="H26" i="22"/>
  <c r="G26" i="22"/>
  <c r="F26" i="22"/>
  <c r="W25" i="22"/>
  <c r="V25" i="22"/>
  <c r="U25" i="22"/>
  <c r="T25" i="22"/>
  <c r="S25" i="22"/>
  <c r="R25" i="22"/>
  <c r="Q25" i="22"/>
  <c r="P25" i="22"/>
  <c r="O25" i="22"/>
  <c r="N25" i="22"/>
  <c r="L25" i="22"/>
  <c r="K25" i="22"/>
  <c r="J25" i="22"/>
  <c r="I25" i="22"/>
  <c r="H25" i="22"/>
  <c r="G25" i="22"/>
  <c r="F25" i="22"/>
  <c r="W24" i="22"/>
  <c r="V24" i="22"/>
  <c r="U24" i="22"/>
  <c r="T24" i="22"/>
  <c r="S24" i="22"/>
  <c r="R24" i="22"/>
  <c r="Q24" i="22"/>
  <c r="P24" i="22"/>
  <c r="O24" i="22"/>
  <c r="N24" i="22"/>
  <c r="L24" i="22"/>
  <c r="K24" i="22"/>
  <c r="J24" i="22"/>
  <c r="I24" i="22"/>
  <c r="H24" i="22"/>
  <c r="G24" i="22"/>
  <c r="F24" i="22"/>
  <c r="W23" i="22"/>
  <c r="V23" i="22"/>
  <c r="U23" i="22"/>
  <c r="T23" i="22"/>
  <c r="S23" i="22"/>
  <c r="R23" i="22"/>
  <c r="Q23" i="22"/>
  <c r="P23" i="22"/>
  <c r="O23" i="22"/>
  <c r="N23" i="22"/>
  <c r="L23" i="22"/>
  <c r="K23" i="22"/>
  <c r="J23" i="22"/>
  <c r="I23" i="22"/>
  <c r="H23" i="22"/>
  <c r="G23" i="22"/>
  <c r="F23" i="22"/>
  <c r="W22" i="22"/>
  <c r="V22" i="22"/>
  <c r="U22" i="22"/>
  <c r="T22" i="22"/>
  <c r="S22" i="22"/>
  <c r="R22" i="22"/>
  <c r="Q22" i="22"/>
  <c r="P22" i="22"/>
  <c r="O22" i="22"/>
  <c r="N22" i="22"/>
  <c r="L22" i="22"/>
  <c r="K22" i="22"/>
  <c r="J22" i="22"/>
  <c r="I22" i="22"/>
  <c r="H22" i="22"/>
  <c r="G22" i="22"/>
  <c r="F22" i="22"/>
  <c r="W21" i="22"/>
  <c r="V21" i="22"/>
  <c r="U21" i="22"/>
  <c r="T21" i="22"/>
  <c r="S21" i="22"/>
  <c r="R21" i="22"/>
  <c r="Q21" i="22"/>
  <c r="P21" i="22"/>
  <c r="O21" i="22"/>
  <c r="N21" i="22"/>
  <c r="L21" i="22"/>
  <c r="K21" i="22"/>
  <c r="J21" i="22"/>
  <c r="I21" i="22"/>
  <c r="H21" i="22"/>
  <c r="G21" i="22"/>
  <c r="F21" i="22"/>
  <c r="W20" i="22"/>
  <c r="V20" i="22"/>
  <c r="U20" i="22"/>
  <c r="T20" i="22"/>
  <c r="S20" i="22"/>
  <c r="R20" i="22"/>
  <c r="Q20" i="22"/>
  <c r="P20" i="22"/>
  <c r="O20" i="22"/>
  <c r="N20" i="22"/>
  <c r="L20" i="22"/>
  <c r="K20" i="22"/>
  <c r="J20" i="22"/>
  <c r="I20" i="22"/>
  <c r="H20" i="22"/>
  <c r="G20" i="22"/>
  <c r="F20" i="22"/>
  <c r="W19" i="22"/>
  <c r="V19" i="22"/>
  <c r="U19" i="22"/>
  <c r="T19" i="22"/>
  <c r="S19" i="22"/>
  <c r="R19" i="22"/>
  <c r="Q19" i="22"/>
  <c r="P19" i="22"/>
  <c r="O19" i="22"/>
  <c r="N19" i="22"/>
  <c r="L19" i="22"/>
  <c r="K19" i="22"/>
  <c r="J19" i="22"/>
  <c r="I19" i="22"/>
  <c r="H19" i="22"/>
  <c r="G19" i="22"/>
  <c r="F19" i="22"/>
  <c r="W18" i="22"/>
  <c r="V18" i="22"/>
  <c r="U18" i="22"/>
  <c r="T18" i="22"/>
  <c r="S18" i="22"/>
  <c r="R18" i="22"/>
  <c r="Q18" i="22"/>
  <c r="P18" i="22"/>
  <c r="O18" i="22"/>
  <c r="N18" i="22"/>
  <c r="L18" i="22"/>
  <c r="K18" i="22"/>
  <c r="J18" i="22"/>
  <c r="I18" i="22"/>
  <c r="H18" i="22"/>
  <c r="G18" i="22"/>
  <c r="F18" i="22"/>
  <c r="W17" i="22"/>
  <c r="V17" i="22"/>
  <c r="U17" i="22"/>
  <c r="T17" i="22"/>
  <c r="S17" i="22"/>
  <c r="R17" i="22"/>
  <c r="Q17" i="22"/>
  <c r="P17" i="22"/>
  <c r="O17" i="22"/>
  <c r="N17" i="22"/>
  <c r="L17" i="22"/>
  <c r="K17" i="22"/>
  <c r="J17" i="22"/>
  <c r="I17" i="22"/>
  <c r="H17" i="22"/>
  <c r="G17" i="22"/>
  <c r="F17" i="22"/>
  <c r="W16" i="22"/>
  <c r="V16" i="22"/>
  <c r="U16" i="22"/>
  <c r="T16" i="22"/>
  <c r="S16" i="22"/>
  <c r="R16" i="22"/>
  <c r="Q16" i="22"/>
  <c r="P16" i="22"/>
  <c r="O16" i="22"/>
  <c r="N16" i="22"/>
  <c r="L16" i="22"/>
  <c r="K16" i="22"/>
  <c r="J16" i="22"/>
  <c r="I16" i="22"/>
  <c r="H16" i="22"/>
  <c r="G16" i="22"/>
  <c r="F16" i="22"/>
  <c r="W15" i="22"/>
  <c r="V15" i="22"/>
  <c r="U15" i="22"/>
  <c r="T15" i="22"/>
  <c r="S15" i="22"/>
  <c r="R15" i="22"/>
  <c r="Q15" i="22"/>
  <c r="P15" i="22"/>
  <c r="O15" i="22"/>
  <c r="N15" i="22"/>
  <c r="L15" i="22"/>
  <c r="K15" i="22"/>
  <c r="J15" i="22"/>
  <c r="I15" i="22"/>
  <c r="H15" i="22"/>
  <c r="G15" i="22"/>
  <c r="F15" i="22"/>
  <c r="W14" i="22"/>
  <c r="V14" i="22"/>
  <c r="U14" i="22"/>
  <c r="T14" i="22"/>
  <c r="S14" i="22"/>
  <c r="R14" i="22"/>
  <c r="Q14" i="22"/>
  <c r="P14" i="22"/>
  <c r="O14" i="22"/>
  <c r="N14" i="22"/>
  <c r="L14" i="22"/>
  <c r="K14" i="22"/>
  <c r="J14" i="22"/>
  <c r="I14" i="22"/>
  <c r="H14" i="22"/>
  <c r="G14" i="22"/>
  <c r="F14" i="22"/>
  <c r="W13" i="22"/>
  <c r="V13" i="22"/>
  <c r="U13" i="22"/>
  <c r="T13" i="22"/>
  <c r="S13" i="22"/>
  <c r="R13" i="22"/>
  <c r="Q13" i="22"/>
  <c r="P13" i="22"/>
  <c r="O13" i="22"/>
  <c r="N13" i="22"/>
  <c r="L13" i="22"/>
  <c r="K13" i="22"/>
  <c r="J13" i="22"/>
  <c r="I13" i="22"/>
  <c r="H13" i="22"/>
  <c r="G13" i="22"/>
  <c r="F13" i="22"/>
  <c r="W12" i="22"/>
  <c r="V12" i="22"/>
  <c r="U12" i="22"/>
  <c r="T12" i="22"/>
  <c r="S12" i="22"/>
  <c r="R12" i="22"/>
  <c r="Q12" i="22"/>
  <c r="P12" i="22"/>
  <c r="O12" i="22"/>
  <c r="N12" i="22"/>
  <c r="L12" i="22"/>
  <c r="K12" i="22"/>
  <c r="J12" i="22"/>
  <c r="I12" i="22"/>
  <c r="H12" i="22"/>
  <c r="G12" i="22"/>
  <c r="F12" i="22"/>
  <c r="W11" i="22"/>
  <c r="V11" i="22"/>
  <c r="U11" i="22"/>
  <c r="T11" i="22"/>
  <c r="S11" i="22"/>
  <c r="R11" i="22"/>
  <c r="Q11" i="22"/>
  <c r="P11" i="22"/>
  <c r="O11" i="22"/>
  <c r="N11" i="22"/>
  <c r="L11" i="22"/>
  <c r="K11" i="22"/>
  <c r="J11" i="22"/>
  <c r="I11" i="22"/>
  <c r="H11" i="22"/>
  <c r="G11" i="22"/>
  <c r="F11" i="22"/>
  <c r="W10" i="22"/>
  <c r="V10" i="22"/>
  <c r="U10" i="22"/>
  <c r="T10" i="22"/>
  <c r="S10" i="22"/>
  <c r="R10" i="22"/>
  <c r="Q10" i="22"/>
  <c r="P10" i="22"/>
  <c r="O10" i="22"/>
  <c r="N10" i="22"/>
  <c r="L10" i="22"/>
  <c r="K10" i="22"/>
  <c r="J10" i="22"/>
  <c r="I10" i="22"/>
  <c r="H10" i="22"/>
  <c r="G10" i="22"/>
  <c r="F10" i="22"/>
  <c r="W9" i="22"/>
  <c r="V9" i="22"/>
  <c r="U9" i="22"/>
  <c r="T9" i="22"/>
  <c r="S9" i="22"/>
  <c r="R9" i="22"/>
  <c r="Q9" i="22"/>
  <c r="P9" i="22"/>
  <c r="O9" i="22"/>
  <c r="N9" i="22"/>
  <c r="L9" i="22"/>
  <c r="K9" i="22"/>
  <c r="J9" i="22"/>
  <c r="I9" i="22"/>
  <c r="H9" i="22"/>
  <c r="G9" i="22"/>
  <c r="F9" i="22"/>
  <c r="O50" i="21" l="1"/>
  <c r="O50" i="13"/>
  <c r="O50" i="22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AC57" i="25"/>
  <c r="AC56" i="25" s="1"/>
  <c r="AB57" i="25"/>
  <c r="AA57" i="25"/>
  <c r="Z57" i="25"/>
  <c r="Z56" i="25" s="1"/>
  <c r="Y57" i="25"/>
  <c r="X57" i="25"/>
  <c r="W57" i="25"/>
  <c r="V57" i="25"/>
  <c r="V56" i="25" s="1"/>
  <c r="U57" i="25"/>
  <c r="T57" i="25"/>
  <c r="S57" i="25"/>
  <c r="R57" i="25"/>
  <c r="R56" i="25" s="1"/>
  <c r="Q57" i="25"/>
  <c r="P57" i="25"/>
  <c r="O57" i="25"/>
  <c r="N57" i="25"/>
  <c r="N56" i="25" s="1"/>
  <c r="M57" i="25"/>
  <c r="M56" i="25" s="1"/>
  <c r="L57" i="25"/>
  <c r="K57" i="25"/>
  <c r="J57" i="25"/>
  <c r="I57" i="25"/>
  <c r="I56" i="25" s="1"/>
  <c r="H57" i="25"/>
  <c r="G57" i="25"/>
  <c r="G56" i="25" s="1"/>
  <c r="F57" i="25"/>
  <c r="N50" i="25"/>
  <c r="M50" i="25"/>
  <c r="L50" i="25"/>
  <c r="K50" i="25"/>
  <c r="J50" i="25"/>
  <c r="I50" i="25"/>
  <c r="H50" i="25"/>
  <c r="G50" i="25"/>
  <c r="F50" i="25"/>
  <c r="W41" i="25"/>
  <c r="V40" i="25"/>
  <c r="T40" i="25"/>
  <c r="S40" i="25"/>
  <c r="R40" i="25"/>
  <c r="Q40" i="25"/>
  <c r="P40" i="25"/>
  <c r="O40" i="25"/>
  <c r="N40" i="25"/>
  <c r="M40" i="25"/>
  <c r="L40" i="25"/>
  <c r="K40" i="25"/>
  <c r="J40" i="25"/>
  <c r="I40" i="25"/>
  <c r="H40" i="25"/>
  <c r="G40" i="25"/>
  <c r="F40" i="25"/>
  <c r="V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V38" i="25"/>
  <c r="T38" i="25"/>
  <c r="S38" i="25"/>
  <c r="R38" i="25"/>
  <c r="Q38" i="25"/>
  <c r="P38" i="25"/>
  <c r="O38" i="25"/>
  <c r="N38" i="25"/>
  <c r="M38" i="25"/>
  <c r="L38" i="25"/>
  <c r="K38" i="25"/>
  <c r="J38" i="25"/>
  <c r="I38" i="25"/>
  <c r="H38" i="25"/>
  <c r="G38" i="25"/>
  <c r="F38" i="25"/>
  <c r="W32" i="25"/>
  <c r="V32" i="25"/>
  <c r="U32" i="25"/>
  <c r="T32" i="25"/>
  <c r="S32" i="25"/>
  <c r="R32" i="25"/>
  <c r="Q32" i="25"/>
  <c r="P32" i="25"/>
  <c r="O32" i="25"/>
  <c r="N32" i="25"/>
  <c r="L32" i="25"/>
  <c r="K32" i="25"/>
  <c r="J32" i="25"/>
  <c r="I32" i="25"/>
  <c r="H32" i="25"/>
  <c r="G32" i="25"/>
  <c r="F32" i="25"/>
  <c r="W31" i="25"/>
  <c r="V31" i="25"/>
  <c r="U31" i="25"/>
  <c r="T31" i="25"/>
  <c r="S31" i="25"/>
  <c r="R31" i="25"/>
  <c r="Q31" i="25"/>
  <c r="P31" i="25"/>
  <c r="O31" i="25"/>
  <c r="N31" i="25"/>
  <c r="L31" i="25"/>
  <c r="K31" i="25"/>
  <c r="J31" i="25"/>
  <c r="I31" i="25"/>
  <c r="H31" i="25"/>
  <c r="G31" i="25"/>
  <c r="F31" i="25"/>
  <c r="W30" i="25"/>
  <c r="V30" i="25"/>
  <c r="U30" i="25"/>
  <c r="T30" i="25"/>
  <c r="S30" i="25"/>
  <c r="R30" i="25"/>
  <c r="Q30" i="25"/>
  <c r="P30" i="25"/>
  <c r="O30" i="25"/>
  <c r="N30" i="25"/>
  <c r="L30" i="25"/>
  <c r="K30" i="25"/>
  <c r="J30" i="25"/>
  <c r="I30" i="25"/>
  <c r="H30" i="25"/>
  <c r="G30" i="25"/>
  <c r="F30" i="25"/>
  <c r="W29" i="25"/>
  <c r="V29" i="25"/>
  <c r="U29" i="25"/>
  <c r="T29" i="25"/>
  <c r="S29" i="25"/>
  <c r="R29" i="25"/>
  <c r="Q29" i="25"/>
  <c r="P29" i="25"/>
  <c r="O29" i="25"/>
  <c r="N29" i="25"/>
  <c r="L29" i="25"/>
  <c r="K29" i="25"/>
  <c r="J29" i="25"/>
  <c r="I29" i="25"/>
  <c r="H29" i="25"/>
  <c r="G29" i="25"/>
  <c r="F29" i="25"/>
  <c r="W28" i="25"/>
  <c r="V28" i="25"/>
  <c r="U28" i="25"/>
  <c r="T28" i="25"/>
  <c r="S28" i="25"/>
  <c r="R28" i="25"/>
  <c r="Q28" i="25"/>
  <c r="P28" i="25"/>
  <c r="O28" i="25"/>
  <c r="N28" i="25"/>
  <c r="L28" i="25"/>
  <c r="K28" i="25"/>
  <c r="J28" i="25"/>
  <c r="I28" i="25"/>
  <c r="H28" i="25"/>
  <c r="G28" i="25"/>
  <c r="F28" i="25"/>
  <c r="W27" i="25"/>
  <c r="V27" i="25"/>
  <c r="U27" i="25"/>
  <c r="T27" i="25"/>
  <c r="S27" i="25"/>
  <c r="R27" i="25"/>
  <c r="Q27" i="25"/>
  <c r="P27" i="25"/>
  <c r="O27" i="25"/>
  <c r="N27" i="25"/>
  <c r="L27" i="25"/>
  <c r="K27" i="25"/>
  <c r="J27" i="25"/>
  <c r="I27" i="25"/>
  <c r="H27" i="25"/>
  <c r="G27" i="25"/>
  <c r="F27" i="25"/>
  <c r="Y26" i="25"/>
  <c r="W26" i="25"/>
  <c r="V26" i="25"/>
  <c r="U26" i="25"/>
  <c r="T26" i="25"/>
  <c r="S26" i="25"/>
  <c r="R26" i="25"/>
  <c r="Q26" i="25"/>
  <c r="P26" i="25"/>
  <c r="O26" i="25"/>
  <c r="N26" i="25"/>
  <c r="L26" i="25"/>
  <c r="K26" i="25"/>
  <c r="J26" i="25"/>
  <c r="I26" i="25"/>
  <c r="H26" i="25"/>
  <c r="G26" i="25"/>
  <c r="F26" i="25"/>
  <c r="W25" i="25"/>
  <c r="V25" i="25"/>
  <c r="U25" i="25"/>
  <c r="T25" i="25"/>
  <c r="S25" i="25"/>
  <c r="R25" i="25"/>
  <c r="Q25" i="25"/>
  <c r="P25" i="25"/>
  <c r="O25" i="25"/>
  <c r="N25" i="25"/>
  <c r="L25" i="25"/>
  <c r="K25" i="25"/>
  <c r="J25" i="25"/>
  <c r="I25" i="25"/>
  <c r="H25" i="25"/>
  <c r="G25" i="25"/>
  <c r="F25" i="25"/>
  <c r="W24" i="25"/>
  <c r="V24" i="25"/>
  <c r="U24" i="25"/>
  <c r="T24" i="25"/>
  <c r="S24" i="25"/>
  <c r="R24" i="25"/>
  <c r="Q24" i="25"/>
  <c r="P24" i="25"/>
  <c r="O24" i="25"/>
  <c r="N24" i="25"/>
  <c r="L24" i="25"/>
  <c r="K24" i="25"/>
  <c r="J24" i="25"/>
  <c r="I24" i="25"/>
  <c r="H24" i="25"/>
  <c r="G24" i="25"/>
  <c r="F24" i="25"/>
  <c r="W23" i="25"/>
  <c r="V23" i="25"/>
  <c r="U23" i="25"/>
  <c r="T23" i="25"/>
  <c r="S23" i="25"/>
  <c r="R23" i="25"/>
  <c r="Q23" i="25"/>
  <c r="P23" i="25"/>
  <c r="O23" i="25"/>
  <c r="N23" i="25"/>
  <c r="L23" i="25"/>
  <c r="K23" i="25"/>
  <c r="J23" i="25"/>
  <c r="I23" i="25"/>
  <c r="H23" i="25"/>
  <c r="G23" i="25"/>
  <c r="F23" i="25"/>
  <c r="W22" i="25"/>
  <c r="V22" i="25"/>
  <c r="U22" i="25"/>
  <c r="T22" i="25"/>
  <c r="S22" i="25"/>
  <c r="R22" i="25"/>
  <c r="Q22" i="25"/>
  <c r="P22" i="25"/>
  <c r="O22" i="25"/>
  <c r="N22" i="25"/>
  <c r="L22" i="25"/>
  <c r="K22" i="25"/>
  <c r="J22" i="25"/>
  <c r="I22" i="25"/>
  <c r="H22" i="25"/>
  <c r="G22" i="25"/>
  <c r="F22" i="25"/>
  <c r="W21" i="25"/>
  <c r="V21" i="25"/>
  <c r="U21" i="25"/>
  <c r="T21" i="25"/>
  <c r="S21" i="25"/>
  <c r="R21" i="25"/>
  <c r="Q21" i="25"/>
  <c r="P21" i="25"/>
  <c r="O21" i="25"/>
  <c r="N21" i="25"/>
  <c r="L21" i="25"/>
  <c r="K21" i="25"/>
  <c r="J21" i="25"/>
  <c r="I21" i="25"/>
  <c r="H21" i="25"/>
  <c r="G21" i="25"/>
  <c r="F21" i="25"/>
  <c r="W20" i="25"/>
  <c r="V20" i="25"/>
  <c r="U20" i="25"/>
  <c r="T20" i="25"/>
  <c r="S20" i="25"/>
  <c r="R20" i="25"/>
  <c r="Q20" i="25"/>
  <c r="P20" i="25"/>
  <c r="O20" i="25"/>
  <c r="N20" i="25"/>
  <c r="L20" i="25"/>
  <c r="K20" i="25"/>
  <c r="J20" i="25"/>
  <c r="I20" i="25"/>
  <c r="H20" i="25"/>
  <c r="G20" i="25"/>
  <c r="F20" i="25"/>
  <c r="W19" i="25"/>
  <c r="V19" i="25"/>
  <c r="U19" i="25"/>
  <c r="T19" i="25"/>
  <c r="S19" i="25"/>
  <c r="R19" i="25"/>
  <c r="Q19" i="25"/>
  <c r="P19" i="25"/>
  <c r="O19" i="25"/>
  <c r="N19" i="25"/>
  <c r="L19" i="25"/>
  <c r="K19" i="25"/>
  <c r="J19" i="25"/>
  <c r="I19" i="25"/>
  <c r="H19" i="25"/>
  <c r="G19" i="25"/>
  <c r="F19" i="25"/>
  <c r="W18" i="25"/>
  <c r="V18" i="25"/>
  <c r="U18" i="25"/>
  <c r="T18" i="25"/>
  <c r="S18" i="25"/>
  <c r="R18" i="25"/>
  <c r="Q18" i="25"/>
  <c r="P18" i="25"/>
  <c r="O18" i="25"/>
  <c r="N18" i="25"/>
  <c r="L18" i="25"/>
  <c r="K18" i="25"/>
  <c r="J18" i="25"/>
  <c r="I18" i="25"/>
  <c r="H18" i="25"/>
  <c r="G18" i="25"/>
  <c r="F18" i="25"/>
  <c r="W17" i="25"/>
  <c r="V17" i="25"/>
  <c r="U17" i="25"/>
  <c r="T17" i="25"/>
  <c r="S17" i="25"/>
  <c r="R17" i="25"/>
  <c r="Q17" i="25"/>
  <c r="P17" i="25"/>
  <c r="O17" i="25"/>
  <c r="N17" i="25"/>
  <c r="L17" i="25"/>
  <c r="K17" i="25"/>
  <c r="J17" i="25"/>
  <c r="I17" i="25"/>
  <c r="H17" i="25"/>
  <c r="G17" i="25"/>
  <c r="F17" i="25"/>
  <c r="W16" i="25"/>
  <c r="V16" i="25"/>
  <c r="U16" i="25"/>
  <c r="T16" i="25"/>
  <c r="S16" i="25"/>
  <c r="R16" i="25"/>
  <c r="Q16" i="25"/>
  <c r="P16" i="25"/>
  <c r="O16" i="25"/>
  <c r="N16" i="25"/>
  <c r="L16" i="25"/>
  <c r="K16" i="25"/>
  <c r="J16" i="25"/>
  <c r="I16" i="25"/>
  <c r="H16" i="25"/>
  <c r="G16" i="25"/>
  <c r="F16" i="25"/>
  <c r="W15" i="25"/>
  <c r="V15" i="25"/>
  <c r="U15" i="25"/>
  <c r="T15" i="25"/>
  <c r="S15" i="25"/>
  <c r="R15" i="25"/>
  <c r="Q15" i="25"/>
  <c r="P15" i="25"/>
  <c r="O15" i="25"/>
  <c r="N15" i="25"/>
  <c r="L15" i="25"/>
  <c r="K15" i="25"/>
  <c r="J15" i="25"/>
  <c r="I15" i="25"/>
  <c r="H15" i="25"/>
  <c r="G15" i="25"/>
  <c r="F15" i="25"/>
  <c r="W14" i="25"/>
  <c r="V14" i="25"/>
  <c r="U14" i="25"/>
  <c r="T14" i="25"/>
  <c r="S14" i="25"/>
  <c r="R14" i="25"/>
  <c r="Q14" i="25"/>
  <c r="P14" i="25"/>
  <c r="O14" i="25"/>
  <c r="N14" i="25"/>
  <c r="L14" i="25"/>
  <c r="K14" i="25"/>
  <c r="J14" i="25"/>
  <c r="I14" i="25"/>
  <c r="H14" i="25"/>
  <c r="G14" i="25"/>
  <c r="F14" i="25"/>
  <c r="W13" i="25"/>
  <c r="V13" i="25"/>
  <c r="U13" i="25"/>
  <c r="T13" i="25"/>
  <c r="S13" i="25"/>
  <c r="R13" i="25"/>
  <c r="Q13" i="25"/>
  <c r="P13" i="25"/>
  <c r="O13" i="25"/>
  <c r="N13" i="25"/>
  <c r="L13" i="25"/>
  <c r="K13" i="25"/>
  <c r="J13" i="25"/>
  <c r="I13" i="25"/>
  <c r="H13" i="25"/>
  <c r="G13" i="25"/>
  <c r="F13" i="25"/>
  <c r="W12" i="25"/>
  <c r="V12" i="25"/>
  <c r="U12" i="25"/>
  <c r="T12" i="25"/>
  <c r="S12" i="25"/>
  <c r="R12" i="25"/>
  <c r="Q12" i="25"/>
  <c r="P12" i="25"/>
  <c r="O12" i="25"/>
  <c r="N12" i="25"/>
  <c r="L12" i="25"/>
  <c r="K12" i="25"/>
  <c r="J12" i="25"/>
  <c r="I12" i="25"/>
  <c r="H12" i="25"/>
  <c r="G12" i="25"/>
  <c r="F12" i="25"/>
  <c r="W11" i="25"/>
  <c r="V11" i="25"/>
  <c r="U11" i="25"/>
  <c r="T11" i="25"/>
  <c r="S11" i="25"/>
  <c r="R11" i="25"/>
  <c r="Q11" i="25"/>
  <c r="P11" i="25"/>
  <c r="O11" i="25"/>
  <c r="N11" i="25"/>
  <c r="L11" i="25"/>
  <c r="K11" i="25"/>
  <c r="J11" i="25"/>
  <c r="I11" i="25"/>
  <c r="H11" i="25"/>
  <c r="G11" i="25"/>
  <c r="F11" i="25"/>
  <c r="W10" i="25"/>
  <c r="V10" i="25"/>
  <c r="U10" i="25"/>
  <c r="T10" i="25"/>
  <c r="S10" i="25"/>
  <c r="R10" i="25"/>
  <c r="Q10" i="25"/>
  <c r="P10" i="25"/>
  <c r="O10" i="25"/>
  <c r="N10" i="25"/>
  <c r="L10" i="25"/>
  <c r="K10" i="25"/>
  <c r="J10" i="25"/>
  <c r="I10" i="25"/>
  <c r="H10" i="25"/>
  <c r="G10" i="25"/>
  <c r="F10" i="25"/>
  <c r="W9" i="25"/>
  <c r="V9" i="25"/>
  <c r="U9" i="25"/>
  <c r="T9" i="25"/>
  <c r="S9" i="25"/>
  <c r="R9" i="25"/>
  <c r="Q9" i="25"/>
  <c r="P9" i="25"/>
  <c r="O9" i="25"/>
  <c r="N9" i="25"/>
  <c r="L9" i="25"/>
  <c r="K9" i="25"/>
  <c r="J9" i="25"/>
  <c r="I9" i="25"/>
  <c r="H9" i="25"/>
  <c r="G9" i="25"/>
  <c r="F9" i="25"/>
  <c r="AA56" i="25"/>
  <c r="X56" i="25"/>
  <c r="W56" i="25"/>
  <c r="S56" i="25"/>
  <c r="O56" i="25"/>
  <c r="K56" i="25"/>
  <c r="N42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Q56" i="25" l="1"/>
  <c r="O50" i="25"/>
  <c r="M31" i="25"/>
  <c r="X32" i="25"/>
  <c r="T42" i="25"/>
  <c r="H56" i="25"/>
  <c r="L56" i="25"/>
  <c r="P56" i="25"/>
  <c r="T56" i="25"/>
  <c r="AB56" i="25"/>
  <c r="X28" i="25"/>
  <c r="X19" i="25"/>
  <c r="M23" i="25"/>
  <c r="X24" i="25"/>
  <c r="M27" i="25"/>
  <c r="X17" i="25"/>
  <c r="X21" i="25"/>
  <c r="S42" i="25"/>
  <c r="M16" i="25"/>
  <c r="M18" i="25"/>
  <c r="M20" i="25"/>
  <c r="X20" i="25"/>
  <c r="M21" i="25"/>
  <c r="M22" i="25"/>
  <c r="X23" i="25"/>
  <c r="Z23" i="25" s="1"/>
  <c r="M24" i="25"/>
  <c r="Z24" i="25" s="1"/>
  <c r="M25" i="25"/>
  <c r="X25" i="25"/>
  <c r="M26" i="25"/>
  <c r="X26" i="25"/>
  <c r="X27" i="25"/>
  <c r="M28" i="25"/>
  <c r="M29" i="25"/>
  <c r="X29" i="25"/>
  <c r="M30" i="25"/>
  <c r="X30" i="25"/>
  <c r="X31" i="25"/>
  <c r="M32" i="25"/>
  <c r="J42" i="25"/>
  <c r="R42" i="25"/>
  <c r="W42" i="25"/>
  <c r="U40" i="25"/>
  <c r="X40" i="25" s="1"/>
  <c r="M42" i="25"/>
  <c r="Q42" i="25"/>
  <c r="V42" i="25"/>
  <c r="U56" i="25"/>
  <c r="Y56" i="25"/>
  <c r="I42" i="25"/>
  <c r="L34" i="25"/>
  <c r="X13" i="25"/>
  <c r="R34" i="25"/>
  <c r="H34" i="25"/>
  <c r="F42" i="25"/>
  <c r="M12" i="25"/>
  <c r="Q34" i="25"/>
  <c r="U34" i="25"/>
  <c r="AD58" i="25"/>
  <c r="K34" i="25"/>
  <c r="P34" i="25"/>
  <c r="T34" i="25"/>
  <c r="Y34" i="25"/>
  <c r="F34" i="25"/>
  <c r="J34" i="25"/>
  <c r="O34" i="25"/>
  <c r="S34" i="25"/>
  <c r="V34" i="25"/>
  <c r="X11" i="25"/>
  <c r="X12" i="25"/>
  <c r="M13" i="25"/>
  <c r="M14" i="25"/>
  <c r="X14" i="25"/>
  <c r="M15" i="25"/>
  <c r="X15" i="25"/>
  <c r="X16" i="25"/>
  <c r="M17" i="25"/>
  <c r="X18" i="25"/>
  <c r="M19" i="25"/>
  <c r="H42" i="25"/>
  <c r="L42" i="25"/>
  <c r="P42" i="25"/>
  <c r="U39" i="25"/>
  <c r="X39" i="25" s="1"/>
  <c r="AD57" i="25"/>
  <c r="I34" i="25"/>
  <c r="M10" i="25"/>
  <c r="K42" i="25"/>
  <c r="O42" i="25"/>
  <c r="J56" i="25"/>
  <c r="X10" i="25"/>
  <c r="M11" i="25"/>
  <c r="AF7" i="25"/>
  <c r="G34" i="25"/>
  <c r="F56" i="25"/>
  <c r="G42" i="25"/>
  <c r="X9" i="25"/>
  <c r="X22" i="25"/>
  <c r="W34" i="25"/>
  <c r="M9" i="25"/>
  <c r="N34" i="25"/>
  <c r="U38" i="25"/>
  <c r="X38" i="25" s="1"/>
  <c r="Z31" i="25" l="1"/>
  <c r="Z32" i="25"/>
  <c r="Z19" i="25"/>
  <c r="Z28" i="25"/>
  <c r="Z27" i="25"/>
  <c r="Z17" i="25"/>
  <c r="Z21" i="25"/>
  <c r="Z18" i="25"/>
  <c r="Z25" i="25"/>
  <c r="Z16" i="25"/>
  <c r="Z30" i="25"/>
  <c r="Z29" i="25"/>
  <c r="Z26" i="25"/>
  <c r="Z20" i="25"/>
  <c r="Z22" i="25"/>
  <c r="Z13" i="25"/>
  <c r="Z11" i="25"/>
  <c r="Z15" i="25"/>
  <c r="Z9" i="25"/>
  <c r="Z10" i="25"/>
  <c r="Z14" i="25"/>
  <c r="Z12" i="25"/>
  <c r="AD56" i="25"/>
  <c r="X34" i="25"/>
  <c r="U42" i="25"/>
  <c r="X42" i="25" s="1"/>
  <c r="M34" i="25"/>
  <c r="AH503" i="24"/>
  <c r="AG503" i="24"/>
  <c r="AH502" i="24"/>
  <c r="AG502" i="24"/>
  <c r="AH501" i="24"/>
  <c r="AG501" i="24"/>
  <c r="AH500" i="24"/>
  <c r="AG500" i="24"/>
  <c r="AH499" i="24"/>
  <c r="AG499" i="24"/>
  <c r="AH498" i="24"/>
  <c r="AG498" i="24"/>
  <c r="AH497" i="24"/>
  <c r="AG497" i="24"/>
  <c r="AH496" i="24"/>
  <c r="AG496" i="24"/>
  <c r="AH495" i="24"/>
  <c r="AG495" i="24"/>
  <c r="AH494" i="24"/>
  <c r="AG494" i="24"/>
  <c r="AH493" i="24"/>
  <c r="AG493" i="24"/>
  <c r="AH492" i="24"/>
  <c r="AG492" i="24"/>
  <c r="AH491" i="24"/>
  <c r="AG491" i="24"/>
  <c r="AH490" i="24"/>
  <c r="AG490" i="24"/>
  <c r="AH489" i="24"/>
  <c r="AG489" i="24"/>
  <c r="AH488" i="24"/>
  <c r="AG488" i="24"/>
  <c r="AH487" i="24"/>
  <c r="AG487" i="24"/>
  <c r="AH486" i="24"/>
  <c r="AG486" i="24"/>
  <c r="AH485" i="24"/>
  <c r="AG485" i="24"/>
  <c r="AH484" i="24"/>
  <c r="AG484" i="24"/>
  <c r="AH483" i="24"/>
  <c r="AG483" i="24"/>
  <c r="AH482" i="24"/>
  <c r="AG482" i="24"/>
  <c r="AH481" i="24"/>
  <c r="AG481" i="24"/>
  <c r="AH480" i="24"/>
  <c r="AG480" i="24"/>
  <c r="AH479" i="24"/>
  <c r="AG479" i="24"/>
  <c r="AH478" i="24"/>
  <c r="AG478" i="24"/>
  <c r="AH477" i="24"/>
  <c r="AG477" i="24"/>
  <c r="AH476" i="24"/>
  <c r="AG476" i="24"/>
  <c r="AH475" i="24"/>
  <c r="AG475" i="24"/>
  <c r="AH474" i="24"/>
  <c r="AG474" i="24"/>
  <c r="AH473" i="24"/>
  <c r="AG473" i="24"/>
  <c r="AH472" i="24"/>
  <c r="AG472" i="24"/>
  <c r="AH471" i="24"/>
  <c r="AG471" i="24"/>
  <c r="AH470" i="24"/>
  <c r="AG470" i="24"/>
  <c r="AH469" i="24"/>
  <c r="AG469" i="24"/>
  <c r="AH468" i="24"/>
  <c r="AG468" i="24"/>
  <c r="AH467" i="24"/>
  <c r="AG467" i="24"/>
  <c r="AH466" i="24"/>
  <c r="AG466" i="24"/>
  <c r="AH465" i="24"/>
  <c r="AG465" i="24"/>
  <c r="AH464" i="24"/>
  <c r="AG464" i="24"/>
  <c r="AH463" i="24"/>
  <c r="AG463" i="24"/>
  <c r="AH462" i="24"/>
  <c r="AG462" i="24"/>
  <c r="AH461" i="24"/>
  <c r="AG461" i="24"/>
  <c r="AH460" i="24"/>
  <c r="AG460" i="24"/>
  <c r="AH459" i="24"/>
  <c r="AG459" i="24"/>
  <c r="AH458" i="24"/>
  <c r="AG458" i="24"/>
  <c r="AH457" i="24"/>
  <c r="AG457" i="24"/>
  <c r="AH456" i="24"/>
  <c r="AG456" i="24"/>
  <c r="AH455" i="24"/>
  <c r="AG455" i="24"/>
  <c r="AH454" i="24"/>
  <c r="AG454" i="24"/>
  <c r="AH453" i="24"/>
  <c r="AG453" i="24"/>
  <c r="AH452" i="24"/>
  <c r="AG452" i="24"/>
  <c r="AH451" i="24"/>
  <c r="AG451" i="24"/>
  <c r="AH450" i="24"/>
  <c r="AG450" i="24"/>
  <c r="AH449" i="24"/>
  <c r="AG449" i="24"/>
  <c r="AH448" i="24"/>
  <c r="AG448" i="24"/>
  <c r="AH447" i="24"/>
  <c r="AG447" i="24"/>
  <c r="AH446" i="24"/>
  <c r="AG446" i="24"/>
  <c r="AH445" i="24"/>
  <c r="AG445" i="24"/>
  <c r="AH444" i="24"/>
  <c r="AG444" i="24"/>
  <c r="AH443" i="24"/>
  <c r="AG443" i="24"/>
  <c r="AH442" i="24"/>
  <c r="AG442" i="24"/>
  <c r="AH441" i="24"/>
  <c r="AG441" i="24"/>
  <c r="AH440" i="24"/>
  <c r="AG440" i="24"/>
  <c r="AH439" i="24"/>
  <c r="AG439" i="24"/>
  <c r="AH438" i="24"/>
  <c r="AG438" i="24"/>
  <c r="AH437" i="24"/>
  <c r="AG437" i="24"/>
  <c r="AH436" i="24"/>
  <c r="AG436" i="24"/>
  <c r="AH435" i="24"/>
  <c r="AG435" i="24"/>
  <c r="AH434" i="24"/>
  <c r="AG434" i="24"/>
  <c r="AH433" i="24"/>
  <c r="AG433" i="24"/>
  <c r="AH432" i="24"/>
  <c r="AG432" i="24"/>
  <c r="AH431" i="24"/>
  <c r="AG431" i="24"/>
  <c r="AH430" i="24"/>
  <c r="AG430" i="24"/>
  <c r="AH429" i="24"/>
  <c r="AG429" i="24"/>
  <c r="AH428" i="24"/>
  <c r="AG428" i="24"/>
  <c r="AH427" i="24"/>
  <c r="AG427" i="24"/>
  <c r="AH426" i="24"/>
  <c r="AG426" i="24"/>
  <c r="AH425" i="24"/>
  <c r="AG425" i="24"/>
  <c r="AH424" i="24"/>
  <c r="AG424" i="24"/>
  <c r="AH423" i="24"/>
  <c r="AG423" i="24"/>
  <c r="AH422" i="24"/>
  <c r="AG422" i="24"/>
  <c r="AH421" i="24"/>
  <c r="AG421" i="24"/>
  <c r="AH420" i="24"/>
  <c r="AG420" i="24"/>
  <c r="AH419" i="24"/>
  <c r="AG419" i="24"/>
  <c r="AH418" i="24"/>
  <c r="AG418" i="24"/>
  <c r="AH417" i="24"/>
  <c r="AG417" i="24"/>
  <c r="AH416" i="24"/>
  <c r="AG416" i="24"/>
  <c r="AH415" i="24"/>
  <c r="AG415" i="24"/>
  <c r="AH414" i="24"/>
  <c r="AG414" i="24"/>
  <c r="AH413" i="24"/>
  <c r="AG413" i="24"/>
  <c r="AH412" i="24"/>
  <c r="AG412" i="24"/>
  <c r="AH411" i="24"/>
  <c r="AG411" i="24"/>
  <c r="AH410" i="24"/>
  <c r="AG410" i="24"/>
  <c r="AH409" i="24"/>
  <c r="AG409" i="24"/>
  <c r="AH408" i="24"/>
  <c r="AG408" i="24"/>
  <c r="AH407" i="24"/>
  <c r="AG407" i="24"/>
  <c r="AH406" i="24"/>
  <c r="AG406" i="24"/>
  <c r="AH405" i="24"/>
  <c r="AG405" i="24"/>
  <c r="AH404" i="24"/>
  <c r="AG404" i="24"/>
  <c r="AH403" i="24"/>
  <c r="AG403" i="24"/>
  <c r="AH402" i="24"/>
  <c r="AG402" i="24"/>
  <c r="AH401" i="24"/>
  <c r="AG401" i="24"/>
  <c r="AH400" i="24"/>
  <c r="AG400" i="24"/>
  <c r="AH399" i="24"/>
  <c r="AG399" i="24"/>
  <c r="AH398" i="24"/>
  <c r="AG398" i="24"/>
  <c r="AH397" i="24"/>
  <c r="AG397" i="24"/>
  <c r="AH396" i="24"/>
  <c r="AG396" i="24"/>
  <c r="AH395" i="24"/>
  <c r="AG395" i="24"/>
  <c r="AH394" i="24"/>
  <c r="AG394" i="24"/>
  <c r="AH393" i="24"/>
  <c r="AG393" i="24"/>
  <c r="AH392" i="24"/>
  <c r="AG392" i="24"/>
  <c r="AH391" i="24"/>
  <c r="AG391" i="24"/>
  <c r="AH390" i="24"/>
  <c r="AG390" i="24"/>
  <c r="AH389" i="24"/>
  <c r="AG389" i="24"/>
  <c r="AH388" i="24"/>
  <c r="AG388" i="24"/>
  <c r="AH387" i="24"/>
  <c r="AG387" i="24"/>
  <c r="AH386" i="24"/>
  <c r="AG386" i="24"/>
  <c r="AH385" i="24"/>
  <c r="AG385" i="24"/>
  <c r="AH384" i="24"/>
  <c r="AG384" i="24"/>
  <c r="AH383" i="24"/>
  <c r="AG383" i="24"/>
  <c r="AH382" i="24"/>
  <c r="AG382" i="24"/>
  <c r="AH381" i="24"/>
  <c r="AG381" i="24"/>
  <c r="AH380" i="24"/>
  <c r="AG380" i="24"/>
  <c r="AH379" i="24"/>
  <c r="AG379" i="24"/>
  <c r="AH378" i="24"/>
  <c r="AG378" i="24"/>
  <c r="AH377" i="24"/>
  <c r="AG377" i="24"/>
  <c r="AH376" i="24"/>
  <c r="AG376" i="24"/>
  <c r="AH375" i="24"/>
  <c r="AG375" i="24"/>
  <c r="AH374" i="24"/>
  <c r="AG374" i="24"/>
  <c r="AH373" i="24"/>
  <c r="AG373" i="24"/>
  <c r="AH372" i="24"/>
  <c r="AG372" i="24"/>
  <c r="AH371" i="24"/>
  <c r="AG371" i="24"/>
  <c r="AH370" i="24"/>
  <c r="AG370" i="24"/>
  <c r="AH369" i="24"/>
  <c r="AG369" i="24"/>
  <c r="AH368" i="24"/>
  <c r="AG368" i="24"/>
  <c r="AH367" i="24"/>
  <c r="AG367" i="24"/>
  <c r="AH366" i="24"/>
  <c r="AG366" i="24"/>
  <c r="AH365" i="24"/>
  <c r="AG365" i="24"/>
  <c r="AH364" i="24"/>
  <c r="AG364" i="24"/>
  <c r="AH363" i="24"/>
  <c r="AG363" i="24"/>
  <c r="AH362" i="24"/>
  <c r="AG362" i="24"/>
  <c r="AH361" i="24"/>
  <c r="AG361" i="24"/>
  <c r="AH360" i="24"/>
  <c r="AG360" i="24"/>
  <c r="AH359" i="24"/>
  <c r="AG359" i="24"/>
  <c r="AH358" i="24"/>
  <c r="AG358" i="24"/>
  <c r="AH357" i="24"/>
  <c r="AG357" i="24"/>
  <c r="AH356" i="24"/>
  <c r="AG356" i="24"/>
  <c r="AH355" i="24"/>
  <c r="AG355" i="24"/>
  <c r="AH354" i="24"/>
  <c r="AG354" i="24"/>
  <c r="AH353" i="24"/>
  <c r="AG353" i="24"/>
  <c r="AH352" i="24"/>
  <c r="AG352" i="24"/>
  <c r="AH351" i="24"/>
  <c r="AG351" i="24"/>
  <c r="AH350" i="24"/>
  <c r="AG350" i="24"/>
  <c r="AH349" i="24"/>
  <c r="AG349" i="24"/>
  <c r="AH348" i="24"/>
  <c r="AG348" i="24"/>
  <c r="AH347" i="24"/>
  <c r="AG347" i="24"/>
  <c r="AH346" i="24"/>
  <c r="AG346" i="24"/>
  <c r="AH345" i="24"/>
  <c r="AG345" i="24"/>
  <c r="AH344" i="24"/>
  <c r="AG344" i="24"/>
  <c r="AH343" i="24"/>
  <c r="AG343" i="24"/>
  <c r="AH342" i="24"/>
  <c r="AG342" i="24"/>
  <c r="AH341" i="24"/>
  <c r="AG341" i="24"/>
  <c r="AH340" i="24"/>
  <c r="AG340" i="24"/>
  <c r="AH339" i="24"/>
  <c r="AG339" i="24"/>
  <c r="AH338" i="24"/>
  <c r="AG338" i="24"/>
  <c r="AH337" i="24"/>
  <c r="AG337" i="24"/>
  <c r="AH336" i="24"/>
  <c r="AG336" i="24"/>
  <c r="AH335" i="24"/>
  <c r="AG335" i="24"/>
  <c r="AH334" i="24"/>
  <c r="AG334" i="24"/>
  <c r="AH333" i="24"/>
  <c r="AG333" i="24"/>
  <c r="AH332" i="24"/>
  <c r="AG332" i="24"/>
  <c r="AH331" i="24"/>
  <c r="AG331" i="24"/>
  <c r="AH330" i="24"/>
  <c r="AG330" i="24"/>
  <c r="AH329" i="24"/>
  <c r="AG329" i="24"/>
  <c r="AH328" i="24"/>
  <c r="AG328" i="24"/>
  <c r="AH327" i="24"/>
  <c r="AG327" i="24"/>
  <c r="AH326" i="24"/>
  <c r="AG326" i="24"/>
  <c r="AH325" i="24"/>
  <c r="AG325" i="24"/>
  <c r="AH324" i="24"/>
  <c r="AG324" i="24"/>
  <c r="AH323" i="24"/>
  <c r="AG323" i="24"/>
  <c r="AH322" i="24"/>
  <c r="AG322" i="24"/>
  <c r="AH321" i="24"/>
  <c r="AG321" i="24"/>
  <c r="AH320" i="24"/>
  <c r="AG320" i="24"/>
  <c r="AH319" i="24"/>
  <c r="AG319" i="24"/>
  <c r="AH318" i="24"/>
  <c r="AG318" i="24"/>
  <c r="AH317" i="24"/>
  <c r="AG317" i="24"/>
  <c r="AH316" i="24"/>
  <c r="AG316" i="24"/>
  <c r="AH315" i="24"/>
  <c r="AG315" i="24"/>
  <c r="AH314" i="24"/>
  <c r="AG314" i="24"/>
  <c r="AH313" i="24"/>
  <c r="AG313" i="24"/>
  <c r="AH312" i="24"/>
  <c r="AG312" i="24"/>
  <c r="AH311" i="24"/>
  <c r="AG311" i="24"/>
  <c r="AH310" i="24"/>
  <c r="AG310" i="24"/>
  <c r="AH309" i="24"/>
  <c r="AG309" i="24"/>
  <c r="AH308" i="24"/>
  <c r="AG308" i="24"/>
  <c r="AH307" i="24"/>
  <c r="AG307" i="24"/>
  <c r="AH306" i="24"/>
  <c r="AG306" i="24"/>
  <c r="AH305" i="24"/>
  <c r="AG305" i="24"/>
  <c r="AH304" i="24"/>
  <c r="AG304" i="24"/>
  <c r="AH303" i="24"/>
  <c r="AG303" i="24"/>
  <c r="AH302" i="24"/>
  <c r="AG302" i="24"/>
  <c r="AH301" i="24"/>
  <c r="AG301" i="24"/>
  <c r="AH300" i="24"/>
  <c r="AG300" i="24"/>
  <c r="AH299" i="24"/>
  <c r="AG299" i="24"/>
  <c r="AH298" i="24"/>
  <c r="AG298" i="24"/>
  <c r="AH297" i="24"/>
  <c r="AG297" i="24"/>
  <c r="AH296" i="24"/>
  <c r="AG296" i="24"/>
  <c r="AH295" i="24"/>
  <c r="AG295" i="24"/>
  <c r="AH294" i="24"/>
  <c r="AG294" i="24"/>
  <c r="AH293" i="24"/>
  <c r="AG293" i="24"/>
  <c r="AH292" i="24"/>
  <c r="AG292" i="24"/>
  <c r="AH291" i="24"/>
  <c r="AG291" i="24"/>
  <c r="AH290" i="24"/>
  <c r="AG290" i="24"/>
  <c r="AH289" i="24"/>
  <c r="AG289" i="24"/>
  <c r="AH288" i="24"/>
  <c r="AG288" i="24"/>
  <c r="AH287" i="24"/>
  <c r="AG287" i="24"/>
  <c r="AH286" i="24"/>
  <c r="AG286" i="24"/>
  <c r="AH285" i="24"/>
  <c r="AG285" i="24"/>
  <c r="AH284" i="24"/>
  <c r="AG284" i="24"/>
  <c r="AH283" i="24"/>
  <c r="AG283" i="24"/>
  <c r="AH282" i="24"/>
  <c r="AG282" i="24"/>
  <c r="AH281" i="24"/>
  <c r="AG281" i="24"/>
  <c r="AH280" i="24"/>
  <c r="AG280" i="24"/>
  <c r="AH279" i="24"/>
  <c r="AG279" i="24"/>
  <c r="AH278" i="24"/>
  <c r="AG278" i="24"/>
  <c r="AH277" i="24"/>
  <c r="AG277" i="24"/>
  <c r="AH276" i="24"/>
  <c r="AG276" i="24"/>
  <c r="AH275" i="24"/>
  <c r="AG275" i="24"/>
  <c r="AH274" i="24"/>
  <c r="AG274" i="24"/>
  <c r="AH273" i="24"/>
  <c r="AG273" i="24"/>
  <c r="AH272" i="24"/>
  <c r="AG272" i="24"/>
  <c r="AH271" i="24"/>
  <c r="AG271" i="24"/>
  <c r="AH270" i="24"/>
  <c r="AG270" i="24"/>
  <c r="AH269" i="24"/>
  <c r="AG269" i="24"/>
  <c r="AH268" i="24"/>
  <c r="AG268" i="24"/>
  <c r="AH267" i="24"/>
  <c r="AG267" i="24"/>
  <c r="AH266" i="24"/>
  <c r="AG266" i="24"/>
  <c r="AH265" i="24"/>
  <c r="AG265" i="24"/>
  <c r="AH264" i="24"/>
  <c r="AG264" i="24"/>
  <c r="AH263" i="24"/>
  <c r="AG263" i="24"/>
  <c r="AH262" i="24"/>
  <c r="AG262" i="24"/>
  <c r="AH261" i="24"/>
  <c r="AG261" i="24"/>
  <c r="AH260" i="24"/>
  <c r="AG260" i="24"/>
  <c r="AH259" i="24"/>
  <c r="AG259" i="24"/>
  <c r="AH258" i="24"/>
  <c r="AG258" i="24"/>
  <c r="AH257" i="24"/>
  <c r="AG257" i="24"/>
  <c r="AH256" i="24"/>
  <c r="AG256" i="24"/>
  <c r="AH255" i="24"/>
  <c r="AG255" i="24"/>
  <c r="AH254" i="24"/>
  <c r="AG254" i="24"/>
  <c r="AH253" i="24"/>
  <c r="AG253" i="24"/>
  <c r="AH252" i="24"/>
  <c r="AG252" i="24"/>
  <c r="AH251" i="24"/>
  <c r="AG251" i="24"/>
  <c r="AH250" i="24"/>
  <c r="AG250" i="24"/>
  <c r="AH249" i="24"/>
  <c r="AG249" i="24"/>
  <c r="AH248" i="24"/>
  <c r="AG248" i="24"/>
  <c r="AH247" i="24"/>
  <c r="AG247" i="24"/>
  <c r="AH246" i="24"/>
  <c r="AG246" i="24"/>
  <c r="AH245" i="24"/>
  <c r="AG245" i="24"/>
  <c r="AH244" i="24"/>
  <c r="AG244" i="24"/>
  <c r="AH243" i="24"/>
  <c r="AG243" i="24"/>
  <c r="AH242" i="24"/>
  <c r="AG242" i="24"/>
  <c r="AH241" i="24"/>
  <c r="AG241" i="24"/>
  <c r="AH240" i="24"/>
  <c r="AG240" i="24"/>
  <c r="AH239" i="24"/>
  <c r="AG239" i="24"/>
  <c r="AH238" i="24"/>
  <c r="AG238" i="24"/>
  <c r="AH237" i="24"/>
  <c r="AG237" i="24"/>
  <c r="AH236" i="24"/>
  <c r="AG236" i="24"/>
  <c r="AH235" i="24"/>
  <c r="AG235" i="24"/>
  <c r="AH234" i="24"/>
  <c r="AG234" i="24"/>
  <c r="AH233" i="24"/>
  <c r="AG233" i="24"/>
  <c r="AH232" i="24"/>
  <c r="AG232" i="24"/>
  <c r="AH231" i="24"/>
  <c r="AG231" i="24"/>
  <c r="AH230" i="24"/>
  <c r="AG230" i="24"/>
  <c r="AH229" i="24"/>
  <c r="AG229" i="24"/>
  <c r="AH228" i="24"/>
  <c r="AG228" i="24"/>
  <c r="AH227" i="24"/>
  <c r="AG227" i="24"/>
  <c r="AH226" i="24"/>
  <c r="AG226" i="24"/>
  <c r="AH225" i="24"/>
  <c r="AG225" i="24"/>
  <c r="AH224" i="24"/>
  <c r="AG224" i="24"/>
  <c r="AH223" i="24"/>
  <c r="AG223" i="24"/>
  <c r="AH222" i="24"/>
  <c r="AG222" i="24"/>
  <c r="AH221" i="24"/>
  <c r="AG221" i="24"/>
  <c r="AH220" i="24"/>
  <c r="AG220" i="24"/>
  <c r="AH219" i="24"/>
  <c r="AG219" i="24"/>
  <c r="AH218" i="24"/>
  <c r="AG218" i="24"/>
  <c r="AH217" i="24"/>
  <c r="AG217" i="24"/>
  <c r="AH216" i="24"/>
  <c r="AG216" i="24"/>
  <c r="AH215" i="24"/>
  <c r="AG215" i="24"/>
  <c r="AH214" i="24"/>
  <c r="AG214" i="24"/>
  <c r="AH213" i="24"/>
  <c r="AG213" i="24"/>
  <c r="AH212" i="24"/>
  <c r="AG212" i="24"/>
  <c r="AH211" i="24"/>
  <c r="AG211" i="24"/>
  <c r="AH210" i="24"/>
  <c r="AG210" i="24"/>
  <c r="AH209" i="24"/>
  <c r="AG209" i="24"/>
  <c r="AH208" i="24"/>
  <c r="AG208" i="24"/>
  <c r="AH207" i="24"/>
  <c r="AG207" i="24"/>
  <c r="AH206" i="24"/>
  <c r="AG206" i="24"/>
  <c r="AH205" i="24"/>
  <c r="AG205" i="24"/>
  <c r="AH204" i="24"/>
  <c r="AG204" i="24"/>
  <c r="AH203" i="24"/>
  <c r="AG203" i="24"/>
  <c r="AH202" i="24"/>
  <c r="AG202" i="24"/>
  <c r="AH201" i="24"/>
  <c r="AG201" i="24"/>
  <c r="AH200" i="24"/>
  <c r="AG200" i="24"/>
  <c r="AH199" i="24"/>
  <c r="AG199" i="24"/>
  <c r="AH198" i="24"/>
  <c r="AG198" i="24"/>
  <c r="AH197" i="24"/>
  <c r="AG197" i="24"/>
  <c r="AH196" i="24"/>
  <c r="AG196" i="24"/>
  <c r="AH195" i="24"/>
  <c r="AG195" i="24"/>
  <c r="AH194" i="24"/>
  <c r="AG194" i="24"/>
  <c r="AH193" i="24"/>
  <c r="AG193" i="24"/>
  <c r="AH192" i="24"/>
  <c r="AG192" i="24"/>
  <c r="AH191" i="24"/>
  <c r="AG191" i="24"/>
  <c r="AH190" i="24"/>
  <c r="AG190" i="24"/>
  <c r="AH189" i="24"/>
  <c r="AG189" i="24"/>
  <c r="AH188" i="24"/>
  <c r="AG188" i="24"/>
  <c r="AH187" i="24"/>
  <c r="AG187" i="24"/>
  <c r="AH186" i="24"/>
  <c r="AG186" i="24"/>
  <c r="AH185" i="24"/>
  <c r="AG185" i="24"/>
  <c r="AH184" i="24"/>
  <c r="AG184" i="24"/>
  <c r="AH183" i="24"/>
  <c r="AG183" i="24"/>
  <c r="AH182" i="24"/>
  <c r="AG182" i="24"/>
  <c r="AH181" i="24"/>
  <c r="AG181" i="24"/>
  <c r="AH180" i="24"/>
  <c r="AG180" i="24"/>
  <c r="AH179" i="24"/>
  <c r="AG179" i="24"/>
  <c r="AH178" i="24"/>
  <c r="AG178" i="24"/>
  <c r="AH177" i="24"/>
  <c r="AG177" i="24"/>
  <c r="AH176" i="24"/>
  <c r="AG176" i="24"/>
  <c r="AH175" i="24"/>
  <c r="AG175" i="24"/>
  <c r="AH174" i="24"/>
  <c r="AG174" i="24"/>
  <c r="AH173" i="24"/>
  <c r="AG173" i="24"/>
  <c r="AH172" i="24"/>
  <c r="AG172" i="24"/>
  <c r="AH171" i="24"/>
  <c r="AG171" i="24"/>
  <c r="AH170" i="24"/>
  <c r="AG170" i="24"/>
  <c r="AH169" i="24"/>
  <c r="AG169" i="24"/>
  <c r="AH168" i="24"/>
  <c r="AG168" i="24"/>
  <c r="AH167" i="24"/>
  <c r="AG167" i="24"/>
  <c r="AH166" i="24"/>
  <c r="AG166" i="24"/>
  <c r="AH165" i="24"/>
  <c r="AG165" i="24"/>
  <c r="AH164" i="24"/>
  <c r="AG164" i="24"/>
  <c r="AH163" i="24"/>
  <c r="AG163" i="24"/>
  <c r="AH162" i="24"/>
  <c r="AG162" i="24"/>
  <c r="AH161" i="24"/>
  <c r="AG161" i="24"/>
  <c r="AH160" i="24"/>
  <c r="AG160" i="24"/>
  <c r="AH159" i="24"/>
  <c r="AG159" i="24"/>
  <c r="AH158" i="24"/>
  <c r="AG158" i="24"/>
  <c r="AH157" i="24"/>
  <c r="AG157" i="24"/>
  <c r="AH156" i="24"/>
  <c r="AG156" i="24"/>
  <c r="AH155" i="24"/>
  <c r="AG155" i="24"/>
  <c r="AH154" i="24"/>
  <c r="AG154" i="24"/>
  <c r="AH153" i="24"/>
  <c r="AG153" i="24"/>
  <c r="AH152" i="24"/>
  <c r="AG152" i="24"/>
  <c r="AH151" i="24"/>
  <c r="AG151" i="24"/>
  <c r="AH150" i="24"/>
  <c r="AG150" i="24"/>
  <c r="AH149" i="24"/>
  <c r="AG149" i="24"/>
  <c r="AH148" i="24"/>
  <c r="AG148" i="24"/>
  <c r="AH147" i="24"/>
  <c r="AG147" i="24"/>
  <c r="AH146" i="24"/>
  <c r="AG146" i="24"/>
  <c r="AH145" i="24"/>
  <c r="AG145" i="24"/>
  <c r="AH144" i="24"/>
  <c r="AG144" i="24"/>
  <c r="AH143" i="24"/>
  <c r="AG143" i="24"/>
  <c r="AH142" i="24"/>
  <c r="AG142" i="24"/>
  <c r="AH141" i="24"/>
  <c r="AG141" i="24"/>
  <c r="AH140" i="24"/>
  <c r="AG140" i="24"/>
  <c r="AH139" i="24"/>
  <c r="AG139" i="24"/>
  <c r="AH138" i="24"/>
  <c r="AG138" i="24"/>
  <c r="AH137" i="24"/>
  <c r="AG137" i="24"/>
  <c r="AH136" i="24"/>
  <c r="AG136" i="24"/>
  <c r="AH135" i="24"/>
  <c r="AG135" i="24"/>
  <c r="AH134" i="24"/>
  <c r="AG134" i="24"/>
  <c r="AH133" i="24"/>
  <c r="AG133" i="24"/>
  <c r="AH132" i="24"/>
  <c r="AG132" i="24"/>
  <c r="AH131" i="24"/>
  <c r="AG131" i="24"/>
  <c r="AH130" i="24"/>
  <c r="AG130" i="24"/>
  <c r="AH129" i="24"/>
  <c r="AG129" i="24"/>
  <c r="AH128" i="24"/>
  <c r="AG128" i="24"/>
  <c r="AH127" i="24"/>
  <c r="AG127" i="24"/>
  <c r="AH126" i="24"/>
  <c r="AG126" i="24"/>
  <c r="AH125" i="24"/>
  <c r="AG125" i="24"/>
  <c r="AH124" i="24"/>
  <c r="AG124" i="24"/>
  <c r="AH123" i="24"/>
  <c r="AG123" i="24"/>
  <c r="AH122" i="24"/>
  <c r="AG122" i="24"/>
  <c r="AH121" i="24"/>
  <c r="AG121" i="24"/>
  <c r="AH120" i="24"/>
  <c r="AG120" i="24"/>
  <c r="AH119" i="24"/>
  <c r="AG119" i="24"/>
  <c r="AH118" i="24"/>
  <c r="AG118" i="24"/>
  <c r="AH117" i="24"/>
  <c r="AG117" i="24"/>
  <c r="AH116" i="24"/>
  <c r="AG116" i="24"/>
  <c r="AH115" i="24"/>
  <c r="AG115" i="24"/>
  <c r="AH114" i="24"/>
  <c r="AG114" i="24"/>
  <c r="AH113" i="24"/>
  <c r="AG113" i="24"/>
  <c r="AH112" i="24"/>
  <c r="AG112" i="24"/>
  <c r="AH111" i="24"/>
  <c r="AG111" i="24"/>
  <c r="AH110" i="24"/>
  <c r="AG110" i="24"/>
  <c r="AH109" i="24"/>
  <c r="AG109" i="24"/>
  <c r="AH108" i="24"/>
  <c r="AG108" i="24"/>
  <c r="AH107" i="24"/>
  <c r="AG107" i="24"/>
  <c r="AH106" i="24"/>
  <c r="AG106" i="24"/>
  <c r="AH105" i="24"/>
  <c r="AG105" i="24"/>
  <c r="AH104" i="24"/>
  <c r="AG104" i="24"/>
  <c r="AH103" i="24"/>
  <c r="AG103" i="24"/>
  <c r="AH102" i="24"/>
  <c r="AG102" i="24"/>
  <c r="AH101" i="24"/>
  <c r="AG101" i="24"/>
  <c r="AH100" i="24"/>
  <c r="AG100" i="24"/>
  <c r="AH99" i="24"/>
  <c r="AG99" i="24"/>
  <c r="AH98" i="24"/>
  <c r="AG98" i="24"/>
  <c r="AH97" i="24"/>
  <c r="AG97" i="24"/>
  <c r="AH96" i="24"/>
  <c r="AG96" i="24"/>
  <c r="AH95" i="24"/>
  <c r="AG95" i="24"/>
  <c r="AH94" i="24"/>
  <c r="AG94" i="24"/>
  <c r="AH93" i="24"/>
  <c r="AG93" i="24"/>
  <c r="AH92" i="24"/>
  <c r="AG92" i="24"/>
  <c r="AH91" i="24"/>
  <c r="AG91" i="24"/>
  <c r="AH90" i="24"/>
  <c r="AG90" i="24"/>
  <c r="AH89" i="24"/>
  <c r="AG89" i="24"/>
  <c r="AH88" i="24"/>
  <c r="AG88" i="24"/>
  <c r="AH87" i="24"/>
  <c r="AG87" i="24"/>
  <c r="AH86" i="24"/>
  <c r="AG86" i="24"/>
  <c r="AH85" i="24"/>
  <c r="AG85" i="24"/>
  <c r="AH84" i="24"/>
  <c r="AG84" i="24"/>
  <c r="AH83" i="24"/>
  <c r="AG83" i="24"/>
  <c r="AH82" i="24"/>
  <c r="AG82" i="24"/>
  <c r="AH81" i="24"/>
  <c r="AG81" i="24"/>
  <c r="AH80" i="24"/>
  <c r="AG80" i="24"/>
  <c r="AH79" i="24"/>
  <c r="AG79" i="24"/>
  <c r="AH78" i="24"/>
  <c r="AG78" i="24"/>
  <c r="AH77" i="24"/>
  <c r="AG77" i="24"/>
  <c r="AH76" i="24"/>
  <c r="AG76" i="24"/>
  <c r="AH75" i="24"/>
  <c r="AG75" i="24"/>
  <c r="AH74" i="24"/>
  <c r="AG74" i="24"/>
  <c r="AH73" i="24"/>
  <c r="AG73" i="24"/>
  <c r="AH72" i="24"/>
  <c r="AG72" i="24"/>
  <c r="AH71" i="24"/>
  <c r="AG71" i="24"/>
  <c r="AH70" i="24"/>
  <c r="AG70" i="24"/>
  <c r="AH69" i="24"/>
  <c r="AG69" i="24"/>
  <c r="AH68" i="24"/>
  <c r="AG68" i="24"/>
  <c r="AH67" i="24"/>
  <c r="AG67" i="24"/>
  <c r="AH66" i="24"/>
  <c r="AG66" i="24"/>
  <c r="AH65" i="24"/>
  <c r="AG65" i="24"/>
  <c r="AH64" i="24"/>
  <c r="AG64" i="24"/>
  <c r="AH63" i="24"/>
  <c r="AG63" i="24"/>
  <c r="AH62" i="24"/>
  <c r="AG62" i="24"/>
  <c r="AH61" i="24"/>
  <c r="AG61" i="24"/>
  <c r="AH60" i="24"/>
  <c r="AG60" i="24"/>
  <c r="AH59" i="24"/>
  <c r="AG59" i="24"/>
  <c r="AH58" i="24"/>
  <c r="AG58" i="24"/>
  <c r="AH57" i="24"/>
  <c r="AG57" i="24"/>
  <c r="AH56" i="24"/>
  <c r="AG56" i="24"/>
  <c r="AH55" i="24"/>
  <c r="AG55" i="24"/>
  <c r="AH54" i="24"/>
  <c r="AG54" i="24"/>
  <c r="AH53" i="24"/>
  <c r="AG53" i="24"/>
  <c r="AH52" i="24"/>
  <c r="AG52" i="24"/>
  <c r="AH51" i="24"/>
  <c r="AG51" i="24"/>
  <c r="AH50" i="24"/>
  <c r="AG50" i="24"/>
  <c r="AH49" i="24"/>
  <c r="AG49" i="24"/>
  <c r="AH48" i="24"/>
  <c r="AG48" i="24"/>
  <c r="AH47" i="24"/>
  <c r="AG47" i="24"/>
  <c r="AH46" i="24"/>
  <c r="AG46" i="24"/>
  <c r="AH45" i="24"/>
  <c r="AG45" i="24"/>
  <c r="AH44" i="24"/>
  <c r="AG44" i="24"/>
  <c r="AH43" i="24"/>
  <c r="AG43" i="24"/>
  <c r="AH42" i="24"/>
  <c r="AG42" i="24"/>
  <c r="AH41" i="24"/>
  <c r="AG41" i="24"/>
  <c r="AH40" i="24"/>
  <c r="AG40" i="24"/>
  <c r="AH39" i="24"/>
  <c r="AG39" i="24"/>
  <c r="AH38" i="24"/>
  <c r="AG38" i="24"/>
  <c r="AH37" i="24"/>
  <c r="AG37" i="24"/>
  <c r="AH36" i="24"/>
  <c r="AG36" i="24"/>
  <c r="AH35" i="24"/>
  <c r="AG35" i="24"/>
  <c r="AH34" i="24"/>
  <c r="AG34" i="24"/>
  <c r="AH33" i="24"/>
  <c r="AG33" i="24"/>
  <c r="AH32" i="24"/>
  <c r="AG32" i="24"/>
  <c r="AH31" i="24"/>
  <c r="AG31" i="24"/>
  <c r="AH30" i="24"/>
  <c r="AG30" i="24"/>
  <c r="AH29" i="24"/>
  <c r="AG29" i="24"/>
  <c r="AH28" i="24"/>
  <c r="AG28" i="24"/>
  <c r="AH27" i="24"/>
  <c r="AG27" i="24"/>
  <c r="AH26" i="24"/>
  <c r="AG26" i="24"/>
  <c r="AH25" i="24"/>
  <c r="AG25" i="24"/>
  <c r="AH24" i="24"/>
  <c r="AG24" i="24"/>
  <c r="AH23" i="24"/>
  <c r="AG23" i="24"/>
  <c r="AH22" i="24"/>
  <c r="AG22" i="24"/>
  <c r="AH21" i="24"/>
  <c r="AG21" i="24"/>
  <c r="AH20" i="24"/>
  <c r="AG20" i="24"/>
  <c r="AH19" i="24"/>
  <c r="AG19" i="24"/>
  <c r="AH18" i="24"/>
  <c r="AG18" i="24"/>
  <c r="AH17" i="24"/>
  <c r="AG17" i="24"/>
  <c r="AH16" i="24"/>
  <c r="AG16" i="24"/>
  <c r="AH15" i="24"/>
  <c r="AG15" i="24"/>
  <c r="AH14" i="24"/>
  <c r="AG14" i="24"/>
  <c r="AH13" i="24"/>
  <c r="AG13" i="24"/>
  <c r="AH12" i="24"/>
  <c r="AG12" i="24"/>
  <c r="AH11" i="24"/>
  <c r="AG11" i="24"/>
  <c r="AH10" i="24"/>
  <c r="AG10" i="24"/>
  <c r="AF34" i="25" l="1"/>
  <c r="Z34" i="25"/>
  <c r="AC56" i="22" l="1"/>
  <c r="AB56" i="22"/>
  <c r="Z56" i="22"/>
  <c r="Y56" i="22"/>
  <c r="X56" i="22"/>
  <c r="V56" i="22"/>
  <c r="T56" i="22"/>
  <c r="R56" i="22"/>
  <c r="N56" i="22"/>
  <c r="L56" i="22"/>
  <c r="J56" i="22"/>
  <c r="H56" i="22"/>
  <c r="V34" i="22"/>
  <c r="U34" i="22"/>
  <c r="R34" i="22"/>
  <c r="Q34" i="22"/>
  <c r="L34" i="22"/>
  <c r="I34" i="22"/>
  <c r="H34" i="22"/>
  <c r="U56" i="22"/>
  <c r="U40" i="22"/>
  <c r="X40" i="22" s="1"/>
  <c r="U39" i="22"/>
  <c r="X39" i="22" s="1"/>
  <c r="W42" i="22"/>
  <c r="V42" i="22"/>
  <c r="Q42" i="22"/>
  <c r="M42" i="22"/>
  <c r="I42" i="22"/>
  <c r="X32" i="22"/>
  <c r="M32" i="22"/>
  <c r="E32" i="22"/>
  <c r="X31" i="22"/>
  <c r="M31" i="22"/>
  <c r="E31" i="22"/>
  <c r="X30" i="22"/>
  <c r="M30" i="22"/>
  <c r="E30" i="22"/>
  <c r="X29" i="22"/>
  <c r="E29" i="22"/>
  <c r="M28" i="22"/>
  <c r="E28" i="22"/>
  <c r="X27" i="22"/>
  <c r="E27" i="22"/>
  <c r="M26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X16" i="21"/>
  <c r="E16" i="21"/>
  <c r="X15" i="21"/>
  <c r="E15" i="21"/>
  <c r="X14" i="21"/>
  <c r="E14" i="21"/>
  <c r="X13" i="21"/>
  <c r="M13" i="21"/>
  <c r="E13" i="21"/>
  <c r="X12" i="21"/>
  <c r="E12" i="21"/>
  <c r="X11" i="21"/>
  <c r="E11" i="21"/>
  <c r="E10" i="21"/>
  <c r="E9" i="21"/>
  <c r="G56" i="13"/>
  <c r="H56" i="13"/>
  <c r="I56" i="13"/>
  <c r="J56" i="13"/>
  <c r="K56" i="13"/>
  <c r="L56" i="13"/>
  <c r="M56" i="13"/>
  <c r="N56" i="13"/>
  <c r="O56" i="13"/>
  <c r="P56" i="13"/>
  <c r="Q56" i="13"/>
  <c r="R56" i="13"/>
  <c r="S56" i="13"/>
  <c r="T56" i="13"/>
  <c r="U56" i="13"/>
  <c r="V56" i="13"/>
  <c r="W56" i="13"/>
  <c r="X56" i="13"/>
  <c r="Y56" i="13"/>
  <c r="Z56" i="13"/>
  <c r="AA56" i="13"/>
  <c r="AB56" i="13"/>
  <c r="AC56" i="13"/>
  <c r="F56" i="13"/>
  <c r="E32" i="13"/>
  <c r="E28" i="13"/>
  <c r="E29" i="13"/>
  <c r="E30" i="13"/>
  <c r="E31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9" i="13"/>
  <c r="E10" i="13"/>
  <c r="Z32" i="22" l="1"/>
  <c r="Z30" i="22"/>
  <c r="Z31" i="22"/>
  <c r="Z13" i="21"/>
  <c r="J34" i="22"/>
  <c r="O34" i="22"/>
  <c r="S34" i="22"/>
  <c r="W34" i="22"/>
  <c r="G34" i="22"/>
  <c r="K34" i="22"/>
  <c r="P34" i="22"/>
  <c r="T34" i="22"/>
  <c r="X32" i="13"/>
  <c r="X30" i="13"/>
  <c r="X28" i="13"/>
  <c r="X26" i="13"/>
  <c r="Q34" i="13"/>
  <c r="S34" i="13"/>
  <c r="X23" i="22"/>
  <c r="M24" i="22"/>
  <c r="X25" i="22"/>
  <c r="M17" i="21"/>
  <c r="X24" i="21"/>
  <c r="P56" i="22"/>
  <c r="X13" i="22"/>
  <c r="M14" i="22"/>
  <c r="M15" i="22"/>
  <c r="X16" i="22"/>
  <c r="M17" i="22"/>
  <c r="X18" i="22"/>
  <c r="M19" i="22"/>
  <c r="X20" i="22"/>
  <c r="M21" i="22"/>
  <c r="X22" i="22"/>
  <c r="M23" i="22"/>
  <c r="X24" i="22"/>
  <c r="M25" i="22"/>
  <c r="Z25" i="22" s="1"/>
  <c r="X26" i="22"/>
  <c r="Z26" i="22" s="1"/>
  <c r="M27" i="22"/>
  <c r="Z27" i="22" s="1"/>
  <c r="X28" i="22"/>
  <c r="Z28" i="22" s="1"/>
  <c r="M29" i="22"/>
  <c r="Z29" i="22" s="1"/>
  <c r="M15" i="21"/>
  <c r="Z15" i="21" s="1"/>
  <c r="M11" i="21"/>
  <c r="Z11" i="21" s="1"/>
  <c r="M10" i="21"/>
  <c r="X26" i="21"/>
  <c r="X22" i="21"/>
  <c r="X21" i="21"/>
  <c r="X20" i="21"/>
  <c r="X19" i="21"/>
  <c r="X18" i="21"/>
  <c r="X17" i="21"/>
  <c r="G42" i="22"/>
  <c r="K42" i="22"/>
  <c r="O42" i="22"/>
  <c r="S42" i="22"/>
  <c r="M56" i="22"/>
  <c r="F42" i="22"/>
  <c r="H42" i="22"/>
  <c r="J42" i="22"/>
  <c r="L42" i="22"/>
  <c r="N42" i="22"/>
  <c r="P42" i="22"/>
  <c r="R42" i="22"/>
  <c r="T42" i="22"/>
  <c r="X15" i="22"/>
  <c r="M16" i="22"/>
  <c r="X17" i="22"/>
  <c r="M18" i="22"/>
  <c r="X19" i="22"/>
  <c r="M20" i="22"/>
  <c r="X21" i="22"/>
  <c r="M22" i="22"/>
  <c r="M18" i="21"/>
  <c r="M16" i="21"/>
  <c r="Z16" i="21" s="1"/>
  <c r="M14" i="21"/>
  <c r="Z14" i="21" s="1"/>
  <c r="M12" i="21"/>
  <c r="Z12" i="21" s="1"/>
  <c r="X31" i="21"/>
  <c r="X30" i="21"/>
  <c r="X29" i="21"/>
  <c r="X28" i="21"/>
  <c r="I56" i="22"/>
  <c r="Q56" i="22"/>
  <c r="G56" i="22"/>
  <c r="K56" i="22"/>
  <c r="O56" i="22"/>
  <c r="S56" i="22"/>
  <c r="W56" i="22"/>
  <c r="AA56" i="22"/>
  <c r="X31" i="13"/>
  <c r="X29" i="13"/>
  <c r="X27" i="13"/>
  <c r="M20" i="21"/>
  <c r="Z20" i="21" s="1"/>
  <c r="AD58" i="22"/>
  <c r="X12" i="22"/>
  <c r="X14" i="22"/>
  <c r="F56" i="22"/>
  <c r="M26" i="21"/>
  <c r="Z26" i="21" s="1"/>
  <c r="M25" i="21"/>
  <c r="M22" i="21"/>
  <c r="X11" i="22"/>
  <c r="M21" i="21"/>
  <c r="M19" i="21"/>
  <c r="R34" i="13"/>
  <c r="AF8" i="22"/>
  <c r="M11" i="22"/>
  <c r="M12" i="22"/>
  <c r="Z12" i="22" s="1"/>
  <c r="M13" i="22"/>
  <c r="M28" i="21"/>
  <c r="Z28" i="21" s="1"/>
  <c r="M27" i="21"/>
  <c r="M24" i="21"/>
  <c r="M23" i="21"/>
  <c r="M30" i="21"/>
  <c r="P34" i="21"/>
  <c r="R34" i="21"/>
  <c r="T34" i="21"/>
  <c r="V34" i="21"/>
  <c r="F34" i="21"/>
  <c r="AF13" i="21"/>
  <c r="AF7" i="13" s="1"/>
  <c r="X32" i="21"/>
  <c r="M32" i="21"/>
  <c r="M29" i="21"/>
  <c r="M30" i="13"/>
  <c r="Z30" i="13" s="1"/>
  <c r="M28" i="13"/>
  <c r="Z28" i="13" s="1"/>
  <c r="T34" i="13"/>
  <c r="U34" i="13"/>
  <c r="V34" i="13"/>
  <c r="M9" i="21"/>
  <c r="W56" i="21"/>
  <c r="M10" i="22"/>
  <c r="M31" i="21"/>
  <c r="X27" i="21"/>
  <c r="X25" i="21"/>
  <c r="X23" i="21"/>
  <c r="M9" i="22"/>
  <c r="F34" i="22"/>
  <c r="X9" i="22"/>
  <c r="X10" i="22"/>
  <c r="N34" i="22"/>
  <c r="U38" i="22"/>
  <c r="X38" i="22" s="1"/>
  <c r="AD57" i="22"/>
  <c r="AC56" i="21"/>
  <c r="AA56" i="21"/>
  <c r="Y56" i="21"/>
  <c r="U56" i="21"/>
  <c r="S56" i="21"/>
  <c r="Q56" i="21"/>
  <c r="O56" i="21"/>
  <c r="M56" i="21"/>
  <c r="K56" i="21"/>
  <c r="I56" i="21"/>
  <c r="G56" i="21"/>
  <c r="AB56" i="21"/>
  <c r="Z56" i="21"/>
  <c r="X56" i="21"/>
  <c r="V56" i="21"/>
  <c r="T56" i="21"/>
  <c r="R56" i="21"/>
  <c r="P56" i="21"/>
  <c r="N56" i="21"/>
  <c r="L56" i="21"/>
  <c r="J56" i="21"/>
  <c r="H56" i="21"/>
  <c r="AD58" i="21"/>
  <c r="F56" i="21"/>
  <c r="L42" i="21"/>
  <c r="U40" i="21"/>
  <c r="X40" i="21" s="1"/>
  <c r="W42" i="21"/>
  <c r="V42" i="21"/>
  <c r="T42" i="21"/>
  <c r="S42" i="21"/>
  <c r="R42" i="21"/>
  <c r="Q42" i="21"/>
  <c r="P42" i="21"/>
  <c r="O42" i="21"/>
  <c r="N42" i="21"/>
  <c r="M42" i="21"/>
  <c r="K42" i="21"/>
  <c r="J42" i="21"/>
  <c r="I42" i="21"/>
  <c r="H42" i="21"/>
  <c r="G42" i="21"/>
  <c r="U39" i="21"/>
  <c r="X39" i="21" s="1"/>
  <c r="F42" i="21"/>
  <c r="O34" i="21"/>
  <c r="Q34" i="21"/>
  <c r="S34" i="21"/>
  <c r="U34" i="21"/>
  <c r="W34" i="21"/>
  <c r="Y34" i="21"/>
  <c r="H34" i="21"/>
  <c r="J34" i="21"/>
  <c r="L34" i="21"/>
  <c r="G34" i="21"/>
  <c r="I34" i="21"/>
  <c r="K34" i="21"/>
  <c r="X9" i="21"/>
  <c r="N34" i="21"/>
  <c r="X10" i="21"/>
  <c r="U38" i="21"/>
  <c r="X38" i="21" s="1"/>
  <c r="AD57" i="21"/>
  <c r="AD57" i="13"/>
  <c r="AD56" i="13"/>
  <c r="G34" i="13"/>
  <c r="H34" i="13"/>
  <c r="I34" i="13"/>
  <c r="J34" i="13"/>
  <c r="K34" i="13"/>
  <c r="L34" i="13"/>
  <c r="N34" i="13"/>
  <c r="O34" i="13"/>
  <c r="P34" i="13"/>
  <c r="W34" i="13"/>
  <c r="Y34" i="13"/>
  <c r="V42" i="13"/>
  <c r="F34" i="13"/>
  <c r="W42" i="13"/>
  <c r="M32" i="13"/>
  <c r="M31" i="13"/>
  <c r="M29" i="13"/>
  <c r="Z16" i="22" l="1"/>
  <c r="Z20" i="22"/>
  <c r="Z23" i="22"/>
  <c r="Z29" i="21"/>
  <c r="Z21" i="21"/>
  <c r="Z31" i="21"/>
  <c r="Z24" i="21"/>
  <c r="Z11" i="22"/>
  <c r="Z30" i="21"/>
  <c r="Z18" i="22"/>
  <c r="Z29" i="13"/>
  <c r="Z18" i="21"/>
  <c r="Z31" i="13"/>
  <c r="Z22" i="22"/>
  <c r="Z32" i="13"/>
  <c r="Z22" i="21"/>
  <c r="Z10" i="22"/>
  <c r="Z27" i="21"/>
  <c r="Z21" i="22"/>
  <c r="Z17" i="22"/>
  <c r="Z32" i="21"/>
  <c r="Z10" i="21"/>
  <c r="Z24" i="22"/>
  <c r="Z9" i="22"/>
  <c r="Z9" i="21"/>
  <c r="Z23" i="21"/>
  <c r="Z13" i="22"/>
  <c r="Z19" i="22"/>
  <c r="Z15" i="22"/>
  <c r="Z19" i="21"/>
  <c r="Z25" i="21"/>
  <c r="Z14" i="22"/>
  <c r="Z17" i="21"/>
  <c r="U42" i="22"/>
  <c r="X42" i="22" s="1"/>
  <c r="AD56" i="22"/>
  <c r="AF32" i="21"/>
  <c r="X34" i="22"/>
  <c r="M34" i="22"/>
  <c r="AD56" i="21"/>
  <c r="U42" i="21"/>
  <c r="X42" i="21" s="1"/>
  <c r="M34" i="21"/>
  <c r="AF30" i="21" s="1"/>
  <c r="X34" i="21"/>
  <c r="AF31" i="21" s="1"/>
  <c r="Z34" i="22" l="1"/>
  <c r="Z34" i="21"/>
  <c r="AF34" i="21"/>
  <c r="AD58" i="13" l="1"/>
  <c r="G42" i="13" l="1"/>
  <c r="Q42" i="13"/>
  <c r="O42" i="13"/>
  <c r="F42" i="13"/>
  <c r="U39" i="13"/>
  <c r="X39" i="13" s="1"/>
  <c r="I42" i="13"/>
  <c r="J42" i="13"/>
  <c r="S42" i="13"/>
  <c r="K42" i="13"/>
  <c r="L42" i="13"/>
  <c r="U40" i="13"/>
  <c r="X40" i="13" s="1"/>
  <c r="T42" i="13"/>
  <c r="R42" i="13"/>
  <c r="P42" i="13"/>
  <c r="M42" i="13"/>
  <c r="N42" i="13"/>
  <c r="H42" i="13"/>
  <c r="X17" i="13" l="1"/>
  <c r="X22" i="13"/>
  <c r="M25" i="13"/>
  <c r="M21" i="13"/>
  <c r="M11" i="13"/>
  <c r="X19" i="13"/>
  <c r="M23" i="13"/>
  <c r="X14" i="13"/>
  <c r="M22" i="13"/>
  <c r="X20" i="13"/>
  <c r="X16" i="13"/>
  <c r="M20" i="13"/>
  <c r="X11" i="13"/>
  <c r="M10" i="13"/>
  <c r="U42" i="13"/>
  <c r="X42" i="13" s="1"/>
  <c r="X10" i="13"/>
  <c r="X23" i="13"/>
  <c r="M18" i="13"/>
  <c r="X25" i="13"/>
  <c r="M27" i="13"/>
  <c r="Z27" i="13" s="1"/>
  <c r="X13" i="13"/>
  <c r="X9" i="13"/>
  <c r="X18" i="13"/>
  <c r="M26" i="13"/>
  <c r="Z26" i="13" s="1"/>
  <c r="U38" i="13"/>
  <c r="X38" i="13" s="1"/>
  <c r="X21" i="13"/>
  <c r="X12" i="13"/>
  <c r="M14" i="13"/>
  <c r="Z14" i="13" s="1"/>
  <c r="M17" i="13"/>
  <c r="Z17" i="13" s="1"/>
  <c r="X15" i="13"/>
  <c r="M12" i="13"/>
  <c r="M16" i="13"/>
  <c r="M9" i="13"/>
  <c r="M15" i="13"/>
  <c r="M24" i="13"/>
  <c r="M13" i="13"/>
  <c r="M19" i="13"/>
  <c r="X24" i="13"/>
  <c r="Z12" i="13" l="1"/>
  <c r="Z20" i="13"/>
  <c r="Z15" i="13"/>
  <c r="Z13" i="13"/>
  <c r="Z16" i="13"/>
  <c r="Z19" i="13"/>
  <c r="Z24" i="13"/>
  <c r="Z9" i="13"/>
  <c r="Z22" i="13"/>
  <c r="Z21" i="13"/>
  <c r="Z23" i="13"/>
  <c r="Z25" i="13"/>
  <c r="Z18" i="13"/>
  <c r="Z10" i="13"/>
  <c r="Z11" i="13"/>
  <c r="M34" i="13"/>
  <c r="X34" i="13"/>
  <c r="Z34" i="13" l="1"/>
</calcChain>
</file>

<file path=xl/sharedStrings.xml><?xml version="1.0" encoding="utf-8"?>
<sst xmlns="http://schemas.openxmlformats.org/spreadsheetml/2006/main" count="1055" uniqueCount="227">
  <si>
    <t>小学生</t>
    <rPh sb="0" eb="3">
      <t>ショウガクセイ</t>
    </rPh>
    <phoneticPr fontId="2"/>
  </si>
  <si>
    <t>中学生</t>
    <rPh sb="0" eb="3">
      <t>チュウガクセイ</t>
    </rPh>
    <phoneticPr fontId="2"/>
  </si>
  <si>
    <t>大学生</t>
    <rPh sb="0" eb="3">
      <t>ダイガクセイ</t>
    </rPh>
    <phoneticPr fontId="2"/>
  </si>
  <si>
    <t>いじめ</t>
  </si>
  <si>
    <t>内容</t>
    <rPh sb="0" eb="2">
      <t>ナイヨウ</t>
    </rPh>
    <phoneticPr fontId="2"/>
  </si>
  <si>
    <t>高校生</t>
    <rPh sb="0" eb="3">
      <t>コウコウセイ</t>
    </rPh>
    <phoneticPr fontId="2"/>
  </si>
  <si>
    <t>友人関係</t>
  </si>
  <si>
    <t>不明</t>
    <rPh sb="0" eb="2">
      <t>フメイ</t>
    </rPh>
    <phoneticPr fontId="2"/>
  </si>
  <si>
    <t>校長</t>
    <rPh sb="0" eb="2">
      <t>コウチョウ</t>
    </rPh>
    <phoneticPr fontId="2"/>
  </si>
  <si>
    <t>教諭</t>
    <rPh sb="0" eb="2">
      <t>キョウユ</t>
    </rPh>
    <phoneticPr fontId="2"/>
  </si>
  <si>
    <t>教師他</t>
    <rPh sb="0" eb="2">
      <t>キョウシ</t>
    </rPh>
    <rPh sb="2" eb="3">
      <t>ホカ</t>
    </rPh>
    <phoneticPr fontId="2"/>
  </si>
  <si>
    <t>父親</t>
    <rPh sb="0" eb="2">
      <t>チチオヤ</t>
    </rPh>
    <phoneticPr fontId="2"/>
  </si>
  <si>
    <t>母親</t>
    <rPh sb="0" eb="2">
      <t>ハハオヤ</t>
    </rPh>
    <phoneticPr fontId="2"/>
  </si>
  <si>
    <t>その他</t>
  </si>
  <si>
    <t>その他</t>
    <rPh sb="2" eb="3">
      <t>タ</t>
    </rPh>
    <phoneticPr fontId="2"/>
  </si>
  <si>
    <t>沈黙</t>
  </si>
  <si>
    <t>沈黙</t>
    <rPh sb="0" eb="2">
      <t>チンモク</t>
    </rPh>
    <phoneticPr fontId="2"/>
  </si>
  <si>
    <t>他機関へ紹介</t>
  </si>
  <si>
    <t>暴力(被害)</t>
  </si>
  <si>
    <t>非行</t>
  </si>
  <si>
    <t>家出</t>
  </si>
  <si>
    <t>不登校</t>
    <rPh sb="0" eb="1">
      <t>フ</t>
    </rPh>
    <rPh sb="1" eb="2">
      <t>ノボル</t>
    </rPh>
    <rPh sb="2" eb="3">
      <t>コウ</t>
    </rPh>
    <phoneticPr fontId="1"/>
  </si>
  <si>
    <t>怠学</t>
  </si>
  <si>
    <t>進 路</t>
  </si>
  <si>
    <t>学習</t>
    <rPh sb="1" eb="2">
      <t>シュウ</t>
    </rPh>
    <phoneticPr fontId="1"/>
  </si>
  <si>
    <t>親子</t>
  </si>
  <si>
    <t>異性</t>
  </si>
  <si>
    <t>生活全般</t>
  </si>
  <si>
    <t>情緒障害</t>
  </si>
  <si>
    <t>性</t>
  </si>
  <si>
    <t>性格</t>
  </si>
  <si>
    <t>健康</t>
  </si>
  <si>
    <t>父母他保護者</t>
    <rPh sb="0" eb="1">
      <t>チチ</t>
    </rPh>
    <rPh sb="1" eb="2">
      <t>ハハ</t>
    </rPh>
    <rPh sb="2" eb="3">
      <t>ホカ</t>
    </rPh>
    <rPh sb="3" eb="6">
      <t>ホゴシャ</t>
    </rPh>
    <phoneticPr fontId="2"/>
  </si>
  <si>
    <t xml:space="preserve"> </t>
    <phoneticPr fontId="5"/>
  </si>
  <si>
    <t>少　年　等</t>
  </si>
  <si>
    <t>沈</t>
  </si>
  <si>
    <t>合</t>
  </si>
  <si>
    <t>小</t>
  </si>
  <si>
    <t>中</t>
  </si>
  <si>
    <t>高</t>
  </si>
  <si>
    <t>大</t>
  </si>
  <si>
    <t>有</t>
  </si>
  <si>
    <t>無</t>
  </si>
  <si>
    <t>不</t>
  </si>
  <si>
    <t xml:space="preserve"> 教　　師</t>
    <phoneticPr fontId="4"/>
  </si>
  <si>
    <t>そ</t>
  </si>
  <si>
    <t>黙</t>
  </si>
  <si>
    <t>計</t>
  </si>
  <si>
    <t>学</t>
  </si>
  <si>
    <t>校</t>
  </si>
  <si>
    <t>教</t>
  </si>
  <si>
    <t>他</t>
  </si>
  <si>
    <t>の</t>
  </si>
  <si>
    <t>生</t>
  </si>
  <si>
    <t>職</t>
  </si>
  <si>
    <t>明</t>
  </si>
  <si>
    <t>長</t>
  </si>
  <si>
    <t>諭</t>
  </si>
  <si>
    <t xml:space="preserve">   合　計</t>
  </si>
  <si>
    <t>小三以下</t>
    <rPh sb="1" eb="2">
      <t>サン</t>
    </rPh>
    <rPh sb="2" eb="4">
      <t>イカ</t>
    </rPh>
    <phoneticPr fontId="4"/>
  </si>
  <si>
    <t>小四</t>
    <rPh sb="1" eb="2">
      <t>ヨン</t>
    </rPh>
    <phoneticPr fontId="4"/>
  </si>
  <si>
    <t>小五</t>
    <rPh sb="1" eb="2">
      <t>ゴ</t>
    </rPh>
    <phoneticPr fontId="4"/>
  </si>
  <si>
    <t>小六</t>
    <rPh sb="1" eb="2">
      <t>ロク</t>
    </rPh>
    <phoneticPr fontId="4"/>
  </si>
  <si>
    <t>学年不明小学</t>
    <rPh sb="0" eb="2">
      <t>ガクネン</t>
    </rPh>
    <rPh sb="2" eb="4">
      <t>フメイ</t>
    </rPh>
    <rPh sb="4" eb="6">
      <t>ショウガク</t>
    </rPh>
    <phoneticPr fontId="4"/>
  </si>
  <si>
    <t>中一</t>
    <rPh sb="0" eb="1">
      <t>チュウ</t>
    </rPh>
    <rPh sb="1" eb="2">
      <t>イチ</t>
    </rPh>
    <phoneticPr fontId="4"/>
  </si>
  <si>
    <t>中二</t>
    <rPh sb="1" eb="2">
      <t>ニ</t>
    </rPh>
    <phoneticPr fontId="4"/>
  </si>
  <si>
    <t>中三</t>
    <rPh sb="1" eb="2">
      <t>サン</t>
    </rPh>
    <phoneticPr fontId="4"/>
  </si>
  <si>
    <t>学年不明中学</t>
    <rPh sb="0" eb="2">
      <t>ガクネン</t>
    </rPh>
    <rPh sb="2" eb="4">
      <t>フメイ</t>
    </rPh>
    <rPh sb="4" eb="6">
      <t>チュウガク</t>
    </rPh>
    <phoneticPr fontId="4"/>
  </si>
  <si>
    <t>高一</t>
    <rPh sb="1" eb="2">
      <t>イチ</t>
    </rPh>
    <phoneticPr fontId="4"/>
  </si>
  <si>
    <t>高二</t>
    <rPh sb="1" eb="2">
      <t>ニ</t>
    </rPh>
    <phoneticPr fontId="4"/>
  </si>
  <si>
    <t>高三</t>
    <rPh sb="1" eb="2">
      <t>サン</t>
    </rPh>
    <phoneticPr fontId="4"/>
  </si>
  <si>
    <t>学年不明高校</t>
    <rPh sb="0" eb="2">
      <t>ガクネン</t>
    </rPh>
    <rPh sb="2" eb="4">
      <t>フメイ</t>
    </rPh>
    <rPh sb="4" eb="6">
      <t>コウコウ</t>
    </rPh>
    <phoneticPr fontId="4"/>
  </si>
  <si>
    <t>その他</t>
    <rPh sb="2" eb="3">
      <t>タ</t>
    </rPh>
    <phoneticPr fontId="4"/>
  </si>
  <si>
    <t>不明</t>
    <rPh sb="0" eb="2">
      <t>フメイ</t>
    </rPh>
    <phoneticPr fontId="4"/>
  </si>
  <si>
    <t>少年計</t>
    <rPh sb="0" eb="2">
      <t>ショウネン</t>
    </rPh>
    <rPh sb="2" eb="3">
      <t>ケイ</t>
    </rPh>
    <phoneticPr fontId="4"/>
  </si>
  <si>
    <t>成人計</t>
    <rPh sb="1" eb="2">
      <t>ヒト</t>
    </rPh>
    <rPh sb="2" eb="3">
      <t>ケイ</t>
    </rPh>
    <phoneticPr fontId="4"/>
  </si>
  <si>
    <t>沈黙</t>
    <rPh sb="0" eb="2">
      <t>チンモク</t>
    </rPh>
    <phoneticPr fontId="4"/>
  </si>
  <si>
    <t>総計</t>
    <rPh sb="1" eb="2">
      <t>ケイ</t>
    </rPh>
    <phoneticPr fontId="4"/>
  </si>
  <si>
    <t>男</t>
  </si>
  <si>
    <t>女</t>
  </si>
  <si>
    <t>性別不明</t>
  </si>
  <si>
    <t>合計</t>
  </si>
  <si>
    <t>二</t>
  </si>
  <si>
    <t>三</t>
  </si>
  <si>
    <t>四</t>
  </si>
  <si>
    <t>五</t>
  </si>
  <si>
    <t>六</t>
  </si>
  <si>
    <t>受</t>
  </si>
  <si>
    <t>十</t>
  </si>
  <si>
    <t>理</t>
  </si>
  <si>
    <t>分</t>
  </si>
  <si>
    <t>数</t>
  </si>
  <si>
    <t>未</t>
  </si>
  <si>
    <t>以</t>
  </si>
  <si>
    <t>満</t>
  </si>
  <si>
    <t>上</t>
  </si>
  <si>
    <t>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</si>
  <si>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</si>
  <si>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</si>
  <si>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</si>
  <si>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</si>
  <si>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</si>
  <si>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</si>
  <si>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</si>
  <si>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</si>
  <si>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  <phoneticPr fontId="4"/>
  </si>
  <si>
    <t>19:00</t>
    <phoneticPr fontId="4"/>
  </si>
  <si>
    <t>20:00</t>
    <phoneticPr fontId="4"/>
  </si>
  <si>
    <t>21:00</t>
    <phoneticPr fontId="4"/>
  </si>
  <si>
    <t>22:00</t>
    <phoneticPr fontId="5"/>
  </si>
  <si>
    <t>23:00</t>
    <phoneticPr fontId="5"/>
  </si>
  <si>
    <t>24:00</t>
    <phoneticPr fontId="5"/>
  </si>
  <si>
    <t>1:00</t>
    <phoneticPr fontId="5"/>
  </si>
  <si>
    <t>2:00</t>
    <phoneticPr fontId="5"/>
  </si>
  <si>
    <t>3:00</t>
    <phoneticPr fontId="5"/>
  </si>
  <si>
    <t>4:00</t>
    <phoneticPr fontId="5"/>
  </si>
  <si>
    <t>5:00</t>
    <phoneticPr fontId="5"/>
  </si>
  <si>
    <t>6:00</t>
    <phoneticPr fontId="5"/>
  </si>
  <si>
    <t>7:00</t>
    <phoneticPr fontId="5"/>
  </si>
  <si>
    <t>合計</t>
    <rPh sb="0" eb="2">
      <t>ゴウケイ</t>
    </rPh>
    <phoneticPr fontId="5"/>
  </si>
  <si>
    <t>か</t>
  </si>
  <si>
    <t>ら</t>
  </si>
  <si>
    <t>18:00</t>
  </si>
  <si>
    <t>22:00</t>
    <phoneticPr fontId="4"/>
  </si>
  <si>
    <t>8:00</t>
    <phoneticPr fontId="5"/>
  </si>
  <si>
    <t>電話</t>
  </si>
  <si>
    <t>ファックス</t>
  </si>
  <si>
    <t>当月番号</t>
    <rPh sb="0" eb="1">
      <t>トウ</t>
    </rPh>
    <rPh sb="1" eb="2">
      <t>ツキ</t>
    </rPh>
    <rPh sb="2" eb="4">
      <t>バンゴウ</t>
    </rPh>
    <phoneticPr fontId="2"/>
  </si>
  <si>
    <t>日付・曜日</t>
    <rPh sb="0" eb="2">
      <t>ヒヅケ</t>
    </rPh>
    <rPh sb="3" eb="5">
      <t>ヨウビ</t>
    </rPh>
    <phoneticPr fontId="2"/>
  </si>
  <si>
    <t>所要時間</t>
    <rPh sb="0" eb="2">
      <t>ショヨウ</t>
    </rPh>
    <rPh sb="2" eb="4">
      <t>ジカン</t>
    </rPh>
    <phoneticPr fontId="2"/>
  </si>
  <si>
    <t>開始時間帯</t>
    <rPh sb="0" eb="2">
      <t>カイシ</t>
    </rPh>
    <rPh sb="2" eb="5">
      <t>ジカンタイ</t>
    </rPh>
    <phoneticPr fontId="2"/>
  </si>
  <si>
    <t>相談者</t>
    <rPh sb="0" eb="3">
      <t>ソウダンシャ</t>
    </rPh>
    <phoneticPr fontId="2"/>
  </si>
  <si>
    <t>項目
番号</t>
    <rPh sb="0" eb="2">
      <t>コウモク</t>
    </rPh>
    <rPh sb="3" eb="5">
      <t>バンゴウ</t>
    </rPh>
    <phoneticPr fontId="2"/>
  </si>
  <si>
    <t>学年等</t>
    <rPh sb="0" eb="2">
      <t>ガクネン</t>
    </rPh>
    <rPh sb="2" eb="3">
      <t>トウ</t>
    </rPh>
    <phoneticPr fontId="2"/>
  </si>
  <si>
    <t>年齢
番号</t>
    <rPh sb="0" eb="2">
      <t>ネンレイ</t>
    </rPh>
    <rPh sb="3" eb="5">
      <t>バンゴウ</t>
    </rPh>
    <phoneticPr fontId="2"/>
  </si>
  <si>
    <t>小学三年以下</t>
    <rPh sb="0" eb="2">
      <t>ショウガク</t>
    </rPh>
    <rPh sb="2" eb="4">
      <t>サンネン</t>
    </rPh>
    <rPh sb="4" eb="6">
      <t>イカ</t>
    </rPh>
    <phoneticPr fontId="2"/>
  </si>
  <si>
    <t>小学四年</t>
    <rPh sb="0" eb="2">
      <t>ショウガク</t>
    </rPh>
    <rPh sb="2" eb="4">
      <t>ヨネン</t>
    </rPh>
    <phoneticPr fontId="2"/>
  </si>
  <si>
    <t>小学五年</t>
    <rPh sb="0" eb="2">
      <t>ショウガク</t>
    </rPh>
    <rPh sb="2" eb="3">
      <t>ゴ</t>
    </rPh>
    <rPh sb="3" eb="4">
      <t>ネン</t>
    </rPh>
    <phoneticPr fontId="2"/>
  </si>
  <si>
    <t>小学六年</t>
    <rPh sb="0" eb="2">
      <t>ショウガク</t>
    </rPh>
    <rPh sb="2" eb="3">
      <t>ロク</t>
    </rPh>
    <rPh sb="3" eb="4">
      <t>ネン</t>
    </rPh>
    <phoneticPr fontId="2"/>
  </si>
  <si>
    <t>学年不明小学</t>
    <rPh sb="0" eb="2">
      <t>ガクネン</t>
    </rPh>
    <rPh sb="2" eb="4">
      <t>フメイ</t>
    </rPh>
    <rPh sb="4" eb="6">
      <t>ショウガク</t>
    </rPh>
    <phoneticPr fontId="2"/>
  </si>
  <si>
    <t>中学一年</t>
    <rPh sb="0" eb="2">
      <t>チュウガク</t>
    </rPh>
    <rPh sb="2" eb="4">
      <t>イチネン</t>
    </rPh>
    <phoneticPr fontId="2"/>
  </si>
  <si>
    <t>中学二年</t>
    <rPh sb="0" eb="2">
      <t>チュウガク</t>
    </rPh>
    <rPh sb="2" eb="3">
      <t>ニ</t>
    </rPh>
    <rPh sb="3" eb="4">
      <t>ネン</t>
    </rPh>
    <phoneticPr fontId="2"/>
  </si>
  <si>
    <t>中学三年</t>
    <rPh sb="0" eb="2">
      <t>チュウガク</t>
    </rPh>
    <rPh sb="2" eb="3">
      <t>サン</t>
    </rPh>
    <rPh sb="3" eb="4">
      <t>ネン</t>
    </rPh>
    <phoneticPr fontId="2"/>
  </si>
  <si>
    <t>学年不明中学</t>
    <rPh sb="0" eb="2">
      <t>ガクネン</t>
    </rPh>
    <rPh sb="2" eb="4">
      <t>フメイ</t>
    </rPh>
    <rPh sb="4" eb="6">
      <t>チュウガク</t>
    </rPh>
    <phoneticPr fontId="2"/>
  </si>
  <si>
    <t>高校一年</t>
    <rPh sb="0" eb="2">
      <t>コウコウ</t>
    </rPh>
    <rPh sb="2" eb="4">
      <t>イチネン</t>
    </rPh>
    <phoneticPr fontId="2"/>
  </si>
  <si>
    <t>高校二年</t>
    <rPh sb="0" eb="2">
      <t>コウコウ</t>
    </rPh>
    <rPh sb="2" eb="3">
      <t>ニ</t>
    </rPh>
    <rPh sb="3" eb="4">
      <t>ネン</t>
    </rPh>
    <phoneticPr fontId="2"/>
  </si>
  <si>
    <t>高校三年</t>
    <rPh sb="0" eb="2">
      <t>コウコウ</t>
    </rPh>
    <rPh sb="2" eb="3">
      <t>サン</t>
    </rPh>
    <rPh sb="3" eb="4">
      <t>ネン</t>
    </rPh>
    <phoneticPr fontId="2"/>
  </si>
  <si>
    <t>学年不明高校</t>
    <rPh sb="0" eb="2">
      <t>ガクネン</t>
    </rPh>
    <rPh sb="2" eb="4">
      <t>フメイ</t>
    </rPh>
    <rPh sb="4" eb="6">
      <t>コウコウ</t>
    </rPh>
    <phoneticPr fontId="2"/>
  </si>
  <si>
    <t>成人</t>
    <rPh sb="0" eb="2">
      <t>セイジン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</si>
  <si>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</si>
  <si>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</si>
  <si>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性別不明</t>
    <rPh sb="0" eb="2">
      <t>セイベツ</t>
    </rPh>
    <rPh sb="2" eb="4">
      <t>フメイ</t>
    </rPh>
    <phoneticPr fontId="2"/>
  </si>
  <si>
    <t>3分未満</t>
    <rPh sb="1" eb="2">
      <t>プン</t>
    </rPh>
    <rPh sb="2" eb="4">
      <t>ミマン</t>
    </rPh>
    <phoneticPr fontId="2"/>
  </si>
  <si>
    <t>5分未満</t>
    <rPh sb="1" eb="2">
      <t>フン</t>
    </rPh>
    <rPh sb="2" eb="4">
      <t>ミマン</t>
    </rPh>
    <phoneticPr fontId="2"/>
  </si>
  <si>
    <t>10分未満</t>
    <rPh sb="2" eb="3">
      <t>フン</t>
    </rPh>
    <rPh sb="3" eb="5">
      <t>ミマン</t>
    </rPh>
    <phoneticPr fontId="2"/>
  </si>
  <si>
    <t>20分未満</t>
    <rPh sb="2" eb="3">
      <t>プン</t>
    </rPh>
    <rPh sb="3" eb="5">
      <t>ミマン</t>
    </rPh>
    <phoneticPr fontId="2"/>
  </si>
  <si>
    <t>30分未満</t>
    <rPh sb="2" eb="3">
      <t>プン</t>
    </rPh>
    <rPh sb="3" eb="5">
      <t>ミマン</t>
    </rPh>
    <phoneticPr fontId="2"/>
  </si>
  <si>
    <t>40分未満</t>
    <rPh sb="2" eb="3">
      <t>プン</t>
    </rPh>
    <rPh sb="3" eb="5">
      <t>ミマン</t>
    </rPh>
    <phoneticPr fontId="2"/>
  </si>
  <si>
    <t>50分未満</t>
    <rPh sb="2" eb="3">
      <t>プン</t>
    </rPh>
    <rPh sb="3" eb="5">
      <t>ミマン</t>
    </rPh>
    <phoneticPr fontId="2"/>
  </si>
  <si>
    <t>60分未満</t>
    <rPh sb="2" eb="3">
      <t>プン</t>
    </rPh>
    <rPh sb="3" eb="5">
      <t>ミマン</t>
    </rPh>
    <phoneticPr fontId="2"/>
  </si>
  <si>
    <t>60分以上</t>
    <rPh sb="2" eb="3">
      <t>プン</t>
    </rPh>
    <rPh sb="3" eb="5">
      <t>イジョウ</t>
    </rPh>
    <phoneticPr fontId="2"/>
  </si>
  <si>
    <t>開始時
間番号</t>
    <rPh sb="0" eb="2">
      <t>カイシ</t>
    </rPh>
    <rPh sb="2" eb="3">
      <t>ジ</t>
    </rPh>
    <rPh sb="4" eb="5">
      <t>カン</t>
    </rPh>
    <rPh sb="5" eb="7">
      <t>バンゴウ</t>
    </rPh>
    <phoneticPr fontId="2"/>
  </si>
  <si>
    <t>所要時
間番号</t>
    <rPh sb="0" eb="2">
      <t>ショヨウ</t>
    </rPh>
    <rPh sb="2" eb="3">
      <t>ジ</t>
    </rPh>
    <rPh sb="4" eb="5">
      <t>カン</t>
    </rPh>
    <rPh sb="5" eb="7">
      <t>バンゴウ</t>
    </rPh>
    <phoneticPr fontId="2"/>
  </si>
  <si>
    <t>性別</t>
    <rPh sb="0" eb="2">
      <t>セイベツ</t>
    </rPh>
    <phoneticPr fontId="2"/>
  </si>
  <si>
    <t>番号</t>
    <rPh sb="0" eb="2">
      <t>バンゴウ</t>
    </rPh>
    <phoneticPr fontId="2"/>
  </si>
  <si>
    <t>種別</t>
    <rPh sb="0" eb="2">
      <t>シュベツ</t>
    </rPh>
    <phoneticPr fontId="2"/>
  </si>
  <si>
    <t>少年等有職</t>
    <rPh sb="0" eb="2">
      <t>ショウネン</t>
    </rPh>
    <rPh sb="2" eb="3">
      <t>トウ</t>
    </rPh>
    <rPh sb="3" eb="5">
      <t>ユウショク</t>
    </rPh>
    <phoneticPr fontId="2"/>
  </si>
  <si>
    <t>少年等無職</t>
    <rPh sb="0" eb="2">
      <t>ショウネン</t>
    </rPh>
    <rPh sb="2" eb="3">
      <t>トウ</t>
    </rPh>
    <rPh sb="3" eb="5">
      <t>ムショク</t>
    </rPh>
    <phoneticPr fontId="2"/>
  </si>
  <si>
    <t>少年等不明</t>
    <rPh sb="0" eb="2">
      <t>ショウネン</t>
    </rPh>
    <rPh sb="2" eb="3">
      <t>トウ</t>
    </rPh>
    <rPh sb="3" eb="5">
      <t>フメイ</t>
    </rPh>
    <phoneticPr fontId="2"/>
  </si>
  <si>
    <t>※入力する項目は網掛けのみ</t>
    <rPh sb="1" eb="3">
      <t>ニュウリョク</t>
    </rPh>
    <rPh sb="5" eb="7">
      <t>コウモク</t>
    </rPh>
    <rPh sb="8" eb="10">
      <t>アミカ</t>
    </rPh>
    <phoneticPr fontId="2"/>
  </si>
  <si>
    <t>時間帯</t>
    <rPh sb="0" eb="3">
      <t>ジカンタイ</t>
    </rPh>
    <phoneticPr fontId="2"/>
  </si>
  <si>
    <t>昼間</t>
    <rPh sb="0" eb="2">
      <t>ヒルマ</t>
    </rPh>
    <phoneticPr fontId="2"/>
  </si>
  <si>
    <t>夜間</t>
    <rPh sb="0" eb="2">
      <t>ヤカン</t>
    </rPh>
    <phoneticPr fontId="2"/>
  </si>
  <si>
    <t>深夜</t>
    <rPh sb="0" eb="2">
      <t>シンヤ</t>
    </rPh>
    <phoneticPr fontId="2"/>
  </si>
  <si>
    <t>小学校保護者</t>
    <rPh sb="0" eb="3">
      <t>ショウガッコウ</t>
    </rPh>
    <rPh sb="3" eb="6">
      <t>ホゴシャ</t>
    </rPh>
    <phoneticPr fontId="2"/>
  </si>
  <si>
    <t>中学校保護者</t>
    <rPh sb="0" eb="3">
      <t>チュウガッコウ</t>
    </rPh>
    <rPh sb="3" eb="6">
      <t>ホゴシャ</t>
    </rPh>
    <phoneticPr fontId="2"/>
  </si>
  <si>
    <t>高校保護者</t>
    <rPh sb="0" eb="2">
      <t>コウコウ</t>
    </rPh>
    <rPh sb="2" eb="5">
      <t>ホゴシャ</t>
    </rPh>
    <phoneticPr fontId="2"/>
  </si>
  <si>
    <t>児童虐待（DV）</t>
    <rPh sb="0" eb="2">
      <t>ジドウ</t>
    </rPh>
    <rPh sb="2" eb="4">
      <t>ギャクタイ</t>
    </rPh>
    <phoneticPr fontId="2"/>
  </si>
  <si>
    <t>貧困の問題</t>
    <rPh sb="0" eb="2">
      <t>ヒンコン</t>
    </rPh>
    <rPh sb="3" eb="5">
      <t>モンダイ</t>
    </rPh>
    <phoneticPr fontId="2"/>
  </si>
  <si>
    <t>家庭環境(20,21以外)</t>
    <rPh sb="0" eb="2">
      <t>カテイ</t>
    </rPh>
    <rPh sb="2" eb="4">
      <t>カンキョウ</t>
    </rPh>
    <rPh sb="10" eb="12">
      <t>イガイ</t>
    </rPh>
    <phoneticPr fontId="2"/>
  </si>
  <si>
    <t>教職員との関係</t>
    <rPh sb="0" eb="3">
      <t>キョウショクイン</t>
    </rPh>
    <rPh sb="5" eb="7">
      <t>カンケイ</t>
    </rPh>
    <phoneticPr fontId="2"/>
  </si>
  <si>
    <t>発達障害等</t>
    <rPh sb="0" eb="4">
      <t>ハッタツショウガイ</t>
    </rPh>
    <rPh sb="4" eb="5">
      <t>トウ</t>
    </rPh>
    <phoneticPr fontId="2"/>
  </si>
  <si>
    <t>時間帯
通し番号
自動</t>
    <rPh sb="0" eb="3">
      <t>ジカンタイ</t>
    </rPh>
    <rPh sb="4" eb="5">
      <t>トオ</t>
    </rPh>
    <rPh sb="6" eb="8">
      <t>バンゴウ</t>
    </rPh>
    <rPh sb="9" eb="11">
      <t>ジドウ</t>
    </rPh>
    <phoneticPr fontId="2"/>
  </si>
  <si>
    <t>開始時間帯
自動</t>
    <rPh sb="0" eb="2">
      <t>カイシ</t>
    </rPh>
    <rPh sb="2" eb="5">
      <t>ジカンタイ</t>
    </rPh>
    <rPh sb="6" eb="8">
      <t>ジドウ</t>
    </rPh>
    <phoneticPr fontId="2"/>
  </si>
  <si>
    <t>通し番号
自動</t>
    <rPh sb="0" eb="1">
      <t>トオ</t>
    </rPh>
    <rPh sb="2" eb="4">
      <t>バンゴウ</t>
    </rPh>
    <rPh sb="5" eb="7">
      <t>ジドウ</t>
    </rPh>
    <phoneticPr fontId="2"/>
  </si>
  <si>
    <t>母親</t>
    <rPh sb="0" eb="2">
      <t>ハハオヤ</t>
    </rPh>
    <phoneticPr fontId="4"/>
  </si>
  <si>
    <t>小学</t>
    <rPh sb="0" eb="2">
      <t>ショウガク</t>
    </rPh>
    <phoneticPr fontId="4"/>
  </si>
  <si>
    <t>中学</t>
    <rPh sb="0" eb="2">
      <t>チュウガク</t>
    </rPh>
    <phoneticPr fontId="4"/>
  </si>
  <si>
    <t>高校</t>
    <rPh sb="0" eb="2">
      <t>コウコウ</t>
    </rPh>
    <phoneticPr fontId="4"/>
  </si>
  <si>
    <t>保護者</t>
    <rPh sb="0" eb="3">
      <t>ホゴシャ</t>
    </rPh>
    <phoneticPr fontId="4"/>
  </si>
  <si>
    <t>父親</t>
    <rPh sb="1" eb="2">
      <t>オヤ</t>
    </rPh>
    <phoneticPr fontId="4"/>
  </si>
  <si>
    <t>他</t>
    <phoneticPr fontId="4"/>
  </si>
  <si>
    <t>その</t>
    <phoneticPr fontId="4"/>
  </si>
  <si>
    <t>合計</t>
    <rPh sb="0" eb="2">
      <t>ゴウケイ</t>
    </rPh>
    <phoneticPr fontId="4"/>
  </si>
  <si>
    <t>少年</t>
    <rPh sb="0" eb="2">
      <t>ショウネン</t>
    </rPh>
    <phoneticPr fontId="2"/>
  </si>
  <si>
    <t>成人</t>
    <rPh sb="0" eb="2">
      <t>セイジン</t>
    </rPh>
    <phoneticPr fontId="2"/>
  </si>
  <si>
    <t>沈黙</t>
    <rPh sb="0" eb="2">
      <t>チンモク</t>
    </rPh>
    <phoneticPr fontId="2"/>
  </si>
  <si>
    <t>合計</t>
    <rPh sb="0" eb="2">
      <t>ゴウケイ</t>
    </rPh>
    <phoneticPr fontId="2"/>
  </si>
  <si>
    <t>一覧からのカウント</t>
    <rPh sb="0" eb="2">
      <t>イチラン</t>
    </rPh>
    <phoneticPr fontId="2"/>
  </si>
  <si>
    <t xml:space="preserve"> </t>
    <phoneticPr fontId="2"/>
  </si>
  <si>
    <t>昼間</t>
    <rPh sb="0" eb="1">
      <t>ヒル</t>
    </rPh>
    <rPh sb="1" eb="2">
      <t>マ</t>
    </rPh>
    <phoneticPr fontId="2"/>
  </si>
  <si>
    <t>２　相談者年齢・性別</t>
    <phoneticPr fontId="2"/>
  </si>
  <si>
    <t>３　所要時間別</t>
    <phoneticPr fontId="2"/>
  </si>
  <si>
    <t>４　時間帯別</t>
    <phoneticPr fontId="2"/>
  </si>
  <si>
    <t>（様式２－１）</t>
    <rPh sb="1" eb="3">
      <t>ヨウシキ</t>
    </rPh>
    <phoneticPr fontId="2"/>
  </si>
  <si>
    <t>月分</t>
    <rPh sb="0" eb="1">
      <t>ガツ</t>
    </rPh>
    <rPh sb="1" eb="2">
      <t>ブン</t>
    </rPh>
    <phoneticPr fontId="2"/>
  </si>
  <si>
    <t>生徒支援室長　様</t>
    <rPh sb="0" eb="2">
      <t>セイト</t>
    </rPh>
    <rPh sb="2" eb="4">
      <t>シエン</t>
    </rPh>
    <rPh sb="4" eb="5">
      <t>シツ</t>
    </rPh>
    <rPh sb="5" eb="6">
      <t>チョウ</t>
    </rPh>
    <rPh sb="7" eb="8">
      <t>サマ</t>
    </rPh>
    <phoneticPr fontId="2"/>
  </si>
  <si>
    <t>事業者名（</t>
    <phoneticPr fontId="2"/>
  </si>
  <si>
    <t>）</t>
    <phoneticPr fontId="2"/>
  </si>
  <si>
    <t>代表者名（</t>
    <rPh sb="0" eb="3">
      <t>ダイヒョウシャ</t>
    </rPh>
    <phoneticPr fontId="2"/>
  </si>
  <si>
    <t>相談
番号</t>
    <rPh sb="0" eb="2">
      <t>ソウダン</t>
    </rPh>
    <rPh sb="3" eb="5">
      <t>バンゴウ</t>
    </rPh>
    <phoneticPr fontId="2"/>
  </si>
  <si>
    <t>（様式２－２）</t>
    <rPh sb="1" eb="3">
      <t>ヨウシキ</t>
    </rPh>
    <phoneticPr fontId="2"/>
  </si>
  <si>
    <t>１　相談者・内容別</t>
    <phoneticPr fontId="2"/>
  </si>
  <si>
    <t>（様式２－３）</t>
    <rPh sb="1" eb="3">
      <t>ヨウシキ</t>
    </rPh>
    <phoneticPr fontId="2"/>
  </si>
  <si>
    <t>1 相談者・内容別</t>
    <phoneticPr fontId="2"/>
  </si>
  <si>
    <t>男</t>
    <phoneticPr fontId="2"/>
  </si>
  <si>
    <t>沈黙</t>
    <phoneticPr fontId="2"/>
  </si>
  <si>
    <t>（様式２－４）</t>
    <rPh sb="1" eb="3">
      <t>ヨウシキ</t>
    </rPh>
    <phoneticPr fontId="2"/>
  </si>
  <si>
    <t>成     人</t>
    <phoneticPr fontId="2"/>
  </si>
  <si>
    <t>時刻入力</t>
    <rPh sb="0" eb="2">
      <t>ジコク</t>
    </rPh>
    <rPh sb="2" eb="4">
      <t>ニュウリョク</t>
    </rPh>
    <phoneticPr fontId="2"/>
  </si>
  <si>
    <t>ヤングケアラー</t>
    <phoneticPr fontId="2"/>
  </si>
  <si>
    <t>佐賀県教育委員会事務局学校教育課</t>
    <rPh sb="0" eb="3">
      <t>サガケン</t>
    </rPh>
    <rPh sb="3" eb="5">
      <t>キョウイク</t>
    </rPh>
    <rPh sb="5" eb="8">
      <t>イインカイ</t>
    </rPh>
    <rPh sb="8" eb="11">
      <t>ジムキョク</t>
    </rPh>
    <rPh sb="11" eb="13">
      <t>ガッコウ</t>
    </rPh>
    <rPh sb="13" eb="15">
      <t>キョウイク</t>
    </rPh>
    <rPh sb="15" eb="16">
      <t>カ</t>
    </rPh>
    <phoneticPr fontId="2"/>
  </si>
  <si>
    <t>令和〇年度　心のテレホン（24時間子供SOSダイヤル）相談事業に係る業務委託月別報告書</t>
    <rPh sb="0" eb="2">
      <t>レイワ</t>
    </rPh>
    <rPh sb="3" eb="5">
      <t>ネンド</t>
    </rPh>
    <rPh sb="6" eb="7">
      <t>ココロ</t>
    </rPh>
    <rPh sb="15" eb="17">
      <t>ジカン</t>
    </rPh>
    <rPh sb="17" eb="19">
      <t>コドモ</t>
    </rPh>
    <rPh sb="27" eb="31">
      <t>ソウダンジギョウ</t>
    </rPh>
    <rPh sb="32" eb="33">
      <t>カカ</t>
    </rPh>
    <rPh sb="34" eb="36">
      <t>ギョウム</t>
    </rPh>
    <rPh sb="36" eb="38">
      <t>イタク</t>
    </rPh>
    <rPh sb="38" eb="40">
      <t>ツキベツ</t>
    </rPh>
    <rPh sb="40" eb="42">
      <t>ホウコク</t>
    </rPh>
    <rPh sb="42" eb="43">
      <t>ショ</t>
    </rPh>
    <phoneticPr fontId="2"/>
  </si>
  <si>
    <t>【全体】</t>
    <rPh sb="1" eb="3">
      <t>ゼンタイ</t>
    </rPh>
    <phoneticPr fontId="4"/>
  </si>
  <si>
    <t>【深夜】</t>
    <rPh sb="1" eb="3">
      <t>シンヤ</t>
    </rPh>
    <phoneticPr fontId="2"/>
  </si>
  <si>
    <t>【夜間】</t>
    <rPh sb="0" eb="4">
      <t>(ヤカン)</t>
    </rPh>
    <phoneticPr fontId="4"/>
  </si>
  <si>
    <t>【昼間】</t>
    <rPh sb="1" eb="3">
      <t>ヒルマ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</si>
</sst>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\(aaa\)"/>
    <numFmt numFmtId="177" formatCode="h:mm;@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sz val="6"/>
      <color theme="1"/>
      <name val="メイリオ"/>
      <family val="3"/>
      <charset val="128"/>
    </font>
    <font>
      <sz val="9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sz val="9"/>
      <color rgb="FFFF0000"/>
      <name val="メイリオ"/>
      <family val="3"/>
      <charset val="128"/>
    </font>
    <font>
      <sz val="14"/>
      <color theme="0"/>
      <name val="ＭＳ 明朝"/>
      <family val="1"/>
      <charset val="128"/>
    </font>
    <font>
      <sz val="9"/>
      <name val="メイリオ"/>
      <family val="3"/>
      <charset val="128"/>
    </font>
    <font>
      <sz val="12"/>
      <color theme="1"/>
      <name val="ＭＳ Ｐ明朝"/>
      <family val="1"/>
      <charset val="128"/>
    </font>
    <font>
      <sz val="16"/>
      <name val="ＭＳ 明朝"/>
      <family val="1"/>
      <charset val="128"/>
    </font>
    <font>
      <sz val="14"/>
      <name val="ＭＳ ゴシック"/>
      <family val="3"/>
      <charset val="128"/>
    </font>
    <font>
      <sz val="18"/>
      <name val="HGPｺﾞｼｯｸE"/>
      <family val="3"/>
      <charset val="128"/>
    </font>
    <font>
      <sz val="14"/>
      <name val="ＭＳ Ｐゴシック"/>
      <family val="3"/>
      <charset val="128"/>
      <scheme val="major"/>
    </font>
    <font>
      <b/>
      <sz val="16"/>
      <name val="ＭＳ Ｐゴシック"/>
      <family val="3"/>
      <charset val="128"/>
      <scheme val="major"/>
    </font>
    <font>
      <b/>
      <sz val="16"/>
      <name val="ＭＳ Ｐゴシック"/>
      <family val="3"/>
      <charset val="128"/>
    </font>
    <font>
      <sz val="14"/>
      <color theme="1"/>
      <name val="ＭＳ Ｐ明朝"/>
      <family val="1"/>
      <charset val="128"/>
    </font>
    <font>
      <sz val="18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4"/>
      <name val="MS UI Gothic"/>
      <family val="3"/>
      <charset val="128"/>
    </font>
    <font>
      <sz val="12"/>
      <name val="MS UI Gothic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7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/>
  </cellStyleXfs>
  <cellXfs count="174">
    <xf numFmtId="0" fontId="0" fillId="0" borderId="0" xfId="0">
      <alignment vertical="center"/>
    </xf>
    <xf numFmtId="0" fontId="3" fillId="2" borderId="0" xfId="1"/>
    <xf numFmtId="0" fontId="6" fillId="2" borderId="0" xfId="1" applyFont="1"/>
    <xf numFmtId="0" fontId="3" fillId="4" borderId="3" xfId="1" applyFill="1" applyBorder="1"/>
    <xf numFmtId="0" fontId="3" fillId="4" borderId="6" xfId="1" applyFill="1" applyBorder="1"/>
    <xf numFmtId="0" fontId="3" fillId="4" borderId="16" xfId="1" applyFill="1" applyBorder="1"/>
    <xf numFmtId="0" fontId="9" fillId="0" borderId="0" xfId="0" applyFont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177" fontId="8" fillId="3" borderId="11" xfId="0" applyNumberFormat="1" applyFont="1" applyFill="1" applyBorder="1" applyAlignment="1" applyProtection="1">
      <alignment horizontal="center" vertical="center"/>
      <protection locked="0"/>
    </xf>
    <xf numFmtId="20" fontId="8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11" fillId="2" borderId="0" xfId="1" applyFont="1"/>
    <xf numFmtId="0" fontId="3" fillId="4" borderId="15" xfId="1" applyFill="1" applyBorder="1"/>
    <xf numFmtId="0" fontId="8" fillId="5" borderId="11" xfId="0" applyFont="1" applyFill="1" applyBorder="1" applyAlignment="1">
      <alignment horizontal="center" vertical="center"/>
    </xf>
    <xf numFmtId="177" fontId="8" fillId="5" borderId="11" xfId="0" applyNumberFormat="1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 shrinkToFit="1"/>
    </xf>
    <xf numFmtId="0" fontId="3" fillId="0" borderId="7" xfId="1" applyFill="1" applyBorder="1"/>
    <xf numFmtId="176" fontId="8" fillId="0" borderId="11" xfId="0" applyNumberFormat="1" applyFont="1" applyBorder="1" applyAlignment="1" applyProtection="1">
      <alignment horizontal="center" vertical="center"/>
      <protection locked="0"/>
    </xf>
    <xf numFmtId="0" fontId="3" fillId="2" borderId="21" xfId="1" applyBorder="1"/>
    <xf numFmtId="0" fontId="3" fillId="2" borderId="22" xfId="1" applyBorder="1"/>
    <xf numFmtId="0" fontId="3" fillId="2" borderId="17" xfId="1" applyBorder="1"/>
    <xf numFmtId="0" fontId="3" fillId="2" borderId="18" xfId="1" applyBorder="1"/>
    <xf numFmtId="0" fontId="3" fillId="2" borderId="19" xfId="1" applyBorder="1"/>
    <xf numFmtId="0" fontId="3" fillId="2" borderId="20" xfId="1" applyBorder="1"/>
    <xf numFmtId="0" fontId="3" fillId="2" borderId="11" xfId="1" applyBorder="1"/>
    <xf numFmtId="176" fontId="8" fillId="5" borderId="11" xfId="0" applyNumberFormat="1" applyFont="1" applyFill="1" applyBorder="1" applyAlignment="1">
      <alignment horizontal="center" vertical="center"/>
    </xf>
    <xf numFmtId="0" fontId="3" fillId="4" borderId="35" xfId="1" applyFill="1" applyBorder="1"/>
    <xf numFmtId="0" fontId="3" fillId="4" borderId="44" xfId="1" applyFill="1" applyBorder="1"/>
    <xf numFmtId="0" fontId="12" fillId="0" borderId="0" xfId="0" applyFont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 shrinkToFit="1"/>
      <protection locked="0"/>
    </xf>
    <xf numFmtId="0" fontId="12" fillId="0" borderId="0" xfId="0" applyFo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 shrinkToFit="1"/>
      <protection locked="0"/>
    </xf>
    <xf numFmtId="0" fontId="3" fillId="0" borderId="1" xfId="1" applyFill="1" applyBorder="1"/>
    <xf numFmtId="0" fontId="3" fillId="0" borderId="2" xfId="1" applyFill="1" applyBorder="1"/>
    <xf numFmtId="0" fontId="3" fillId="0" borderId="5" xfId="1" applyFill="1" applyBorder="1"/>
    <xf numFmtId="0" fontId="3" fillId="0" borderId="0" xfId="1" applyFill="1"/>
    <xf numFmtId="0" fontId="3" fillId="0" borderId="6" xfId="1" applyFill="1" applyBorder="1"/>
    <xf numFmtId="0" fontId="15" fillId="2" borderId="0" xfId="1" applyFont="1"/>
    <xf numFmtId="0" fontId="17" fillId="2" borderId="0" xfId="1" applyFont="1"/>
    <xf numFmtId="0" fontId="14" fillId="2" borderId="0" xfId="1" applyFont="1"/>
    <xf numFmtId="0" fontId="18" fillId="2" borderId="0" xfId="1" applyFont="1"/>
    <xf numFmtId="0" fontId="19" fillId="2" borderId="0" xfId="1" applyFont="1"/>
    <xf numFmtId="0" fontId="20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13" fillId="0" borderId="41" xfId="0" applyFont="1" applyBorder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Protection="1">
      <alignment vertical="center"/>
      <protection locked="0"/>
    </xf>
    <xf numFmtId="0" fontId="21" fillId="2" borderId="0" xfId="1" applyFont="1"/>
    <xf numFmtId="0" fontId="16" fillId="2" borderId="0" xfId="1" applyFont="1" applyAlignment="1">
      <alignment horizontal="center"/>
    </xf>
    <xf numFmtId="0" fontId="23" fillId="0" borderId="0" xfId="0" applyFont="1" applyAlignment="1">
      <alignment horizontal="left" vertical="top"/>
    </xf>
    <xf numFmtId="0" fontId="22" fillId="0" borderId="41" xfId="0" applyFont="1" applyBorder="1">
      <alignment vertical="center"/>
    </xf>
    <xf numFmtId="0" fontId="24" fillId="0" borderId="11" xfId="1" applyFont="1" applyFill="1" applyBorder="1"/>
    <xf numFmtId="0" fontId="24" fillId="0" borderId="12" xfId="1" applyFont="1" applyFill="1" applyBorder="1"/>
    <xf numFmtId="0" fontId="24" fillId="0" borderId="35" xfId="1" applyFont="1" applyFill="1" applyBorder="1"/>
    <xf numFmtId="0" fontId="24" fillId="0" borderId="34" xfId="1" applyFont="1" applyFill="1" applyBorder="1"/>
    <xf numFmtId="0" fontId="24" fillId="0" borderId="8" xfId="1" applyFont="1" applyFill="1" applyBorder="1"/>
    <xf numFmtId="0" fontId="24" fillId="0" borderId="40" xfId="1" applyFont="1" applyFill="1" applyBorder="1"/>
    <xf numFmtId="0" fontId="24" fillId="0" borderId="61" xfId="1" applyFont="1" applyFill="1" applyBorder="1"/>
    <xf numFmtId="0" fontId="24" fillId="0" borderId="26" xfId="1" applyFont="1" applyFill="1" applyBorder="1"/>
    <xf numFmtId="0" fontId="24" fillId="0" borderId="36" xfId="1" applyFont="1" applyFill="1" applyBorder="1"/>
    <xf numFmtId="0" fontId="24" fillId="0" borderId="47" xfId="1" applyFont="1" applyFill="1" applyBorder="1"/>
    <xf numFmtId="0" fontId="24" fillId="0" borderId="48" xfId="1" applyFont="1" applyFill="1" applyBorder="1"/>
    <xf numFmtId="0" fontId="24" fillId="0" borderId="49" xfId="1" applyFont="1" applyFill="1" applyBorder="1"/>
    <xf numFmtId="0" fontId="24" fillId="0" borderId="60" xfId="1" applyFont="1" applyFill="1" applyBorder="1"/>
    <xf numFmtId="0" fontId="24" fillId="0" borderId="62" xfId="1" applyFont="1" applyFill="1" applyBorder="1"/>
    <xf numFmtId="0" fontId="24" fillId="0" borderId="41" xfId="1" applyFont="1" applyFill="1" applyBorder="1"/>
    <xf numFmtId="0" fontId="24" fillId="0" borderId="42" xfId="1" applyFont="1" applyFill="1" applyBorder="1"/>
    <xf numFmtId="0" fontId="24" fillId="0" borderId="25" xfId="1" applyFont="1" applyFill="1" applyBorder="1"/>
    <xf numFmtId="0" fontId="24" fillId="0" borderId="6" xfId="1" applyFont="1" applyFill="1" applyBorder="1"/>
    <xf numFmtId="0" fontId="24" fillId="0" borderId="37" xfId="1" applyFont="1" applyFill="1" applyBorder="1"/>
    <xf numFmtId="0" fontId="24" fillId="0" borderId="7" xfId="1" applyFont="1" applyFill="1" applyBorder="1"/>
    <xf numFmtId="0" fontId="24" fillId="0" borderId="24" xfId="1" applyFont="1" applyFill="1" applyBorder="1"/>
    <xf numFmtId="0" fontId="24" fillId="0" borderId="0" xfId="1" applyFont="1" applyFill="1"/>
    <xf numFmtId="0" fontId="24" fillId="0" borderId="27" xfId="1" applyFont="1" applyFill="1" applyBorder="1"/>
    <xf numFmtId="0" fontId="24" fillId="0" borderId="65" xfId="1" applyFont="1" applyFill="1" applyBorder="1"/>
    <xf numFmtId="0" fontId="24" fillId="0" borderId="10" xfId="1" applyFont="1" applyFill="1" applyBorder="1"/>
    <xf numFmtId="0" fontId="24" fillId="0" borderId="28" xfId="1" applyFont="1" applyFill="1" applyBorder="1"/>
    <xf numFmtId="0" fontId="24" fillId="0" borderId="38" xfId="1" applyFont="1" applyFill="1" applyBorder="1"/>
    <xf numFmtId="0" fontId="24" fillId="0" borderId="15" xfId="1" applyFont="1" applyFill="1" applyBorder="1"/>
    <xf numFmtId="0" fontId="24" fillId="0" borderId="23" xfId="1" applyFont="1" applyFill="1" applyBorder="1" applyAlignment="1">
      <alignment horizontal="center"/>
    </xf>
    <xf numFmtId="0" fontId="24" fillId="0" borderId="5" xfId="1" applyFont="1" applyFill="1" applyBorder="1" applyAlignment="1">
      <alignment horizontal="center"/>
    </xf>
    <xf numFmtId="0" fontId="24" fillId="0" borderId="23" xfId="1" applyFont="1" applyFill="1" applyBorder="1"/>
    <xf numFmtId="0" fontId="24" fillId="0" borderId="26" xfId="1" applyFont="1" applyFill="1" applyBorder="1" applyAlignment="1">
      <alignment horizontal="center"/>
    </xf>
    <xf numFmtId="0" fontId="24" fillId="0" borderId="32" xfId="1" applyFont="1" applyFill="1" applyBorder="1" applyAlignment="1">
      <alignment horizontal="center"/>
    </xf>
    <xf numFmtId="0" fontId="24" fillId="0" borderId="29" xfId="1" applyFont="1" applyFill="1" applyBorder="1" applyAlignment="1">
      <alignment horizontal="center"/>
    </xf>
    <xf numFmtId="0" fontId="24" fillId="0" borderId="30" xfId="1" applyFont="1" applyFill="1" applyBorder="1" applyAlignment="1">
      <alignment horizontal="center"/>
    </xf>
    <xf numFmtId="0" fontId="24" fillId="0" borderId="33" xfId="1" applyFont="1" applyFill="1" applyBorder="1" applyAlignment="1">
      <alignment horizontal="center"/>
    </xf>
    <xf numFmtId="0" fontId="24" fillId="0" borderId="9" xfId="1" applyFont="1" applyFill="1" applyBorder="1" applyAlignment="1">
      <alignment horizontal="center"/>
    </xf>
    <xf numFmtId="0" fontId="25" fillId="0" borderId="9" xfId="1" applyFont="1" applyFill="1" applyBorder="1" applyAlignment="1">
      <alignment horizontal="center"/>
    </xf>
    <xf numFmtId="0" fontId="24" fillId="0" borderId="31" xfId="1" applyFont="1" applyFill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0" fontId="24" fillId="0" borderId="35" xfId="1" applyFont="1" applyFill="1" applyBorder="1" applyAlignment="1">
      <alignment horizontal="center"/>
    </xf>
    <xf numFmtId="0" fontId="24" fillId="0" borderId="7" xfId="1" quotePrefix="1" applyFont="1" applyFill="1" applyBorder="1" applyAlignment="1">
      <alignment horizontal="left"/>
    </xf>
    <xf numFmtId="0" fontId="24" fillId="0" borderId="7" xfId="1" applyFont="1" applyFill="1" applyBorder="1" applyAlignment="1">
      <alignment shrinkToFit="1"/>
    </xf>
    <xf numFmtId="0" fontId="24" fillId="0" borderId="5" xfId="1" applyFont="1" applyFill="1" applyBorder="1"/>
    <xf numFmtId="0" fontId="24" fillId="0" borderId="0" xfId="1" applyFont="1" applyFill="1" applyAlignment="1">
      <alignment shrinkToFit="1"/>
    </xf>
    <xf numFmtId="0" fontId="24" fillId="0" borderId="3" xfId="1" applyFont="1" applyFill="1" applyBorder="1"/>
    <xf numFmtId="0" fontId="24" fillId="0" borderId="4" xfId="1" applyFont="1" applyFill="1" applyBorder="1"/>
    <xf numFmtId="0" fontId="24" fillId="0" borderId="4" xfId="1" applyFont="1" applyFill="1" applyBorder="1" applyAlignment="1">
      <alignment shrinkToFit="1"/>
    </xf>
    <xf numFmtId="0" fontId="24" fillId="0" borderId="45" xfId="1" applyFont="1" applyFill="1" applyBorder="1"/>
    <xf numFmtId="0" fontId="24" fillId="0" borderId="46" xfId="1" applyFont="1" applyFill="1" applyBorder="1"/>
    <xf numFmtId="0" fontId="24" fillId="0" borderId="46" xfId="1" applyFont="1" applyFill="1" applyBorder="1" applyAlignment="1">
      <alignment shrinkToFit="1"/>
    </xf>
    <xf numFmtId="0" fontId="24" fillId="0" borderId="52" xfId="1" applyFont="1" applyFill="1" applyBorder="1"/>
    <xf numFmtId="0" fontId="24" fillId="0" borderId="53" xfId="1" applyFont="1" applyFill="1" applyBorder="1"/>
    <xf numFmtId="0" fontId="24" fillId="0" borderId="54" xfId="1" applyFont="1" applyFill="1" applyBorder="1"/>
    <xf numFmtId="0" fontId="24" fillId="0" borderId="3" xfId="1" applyFont="1" applyFill="1" applyBorder="1" applyAlignment="1">
      <alignment horizontal="center" vertical="center" wrapText="1"/>
    </xf>
    <xf numFmtId="0" fontId="24" fillId="0" borderId="3" xfId="1" quotePrefix="1" applyFont="1" applyFill="1" applyBorder="1" applyAlignment="1">
      <alignment horizontal="center" vertical="center" wrapText="1"/>
    </xf>
    <xf numFmtId="0" fontId="24" fillId="0" borderId="64" xfId="1" applyFont="1" applyFill="1" applyBorder="1" applyAlignment="1">
      <alignment horizontal="center" vertical="center" wrapText="1"/>
    </xf>
    <xf numFmtId="0" fontId="24" fillId="0" borderId="63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11" xfId="1" applyFont="1" applyFill="1" applyBorder="1" applyAlignment="1">
      <alignment horizontal="center"/>
    </xf>
    <xf numFmtId="0" fontId="24" fillId="2" borderId="0" xfId="1" applyFont="1"/>
    <xf numFmtId="0" fontId="24" fillId="0" borderId="1" xfId="1" applyFont="1" applyFill="1" applyBorder="1" applyAlignment="1">
      <alignment horizontal="center"/>
    </xf>
    <xf numFmtId="0" fontId="24" fillId="0" borderId="39" xfId="1" applyFont="1" applyFill="1" applyBorder="1" applyAlignment="1">
      <alignment horizontal="center" vertical="center"/>
    </xf>
    <xf numFmtId="0" fontId="24" fillId="0" borderId="55" xfId="1" applyFont="1" applyFill="1" applyBorder="1" applyAlignment="1">
      <alignment horizontal="center" vertical="center"/>
    </xf>
    <xf numFmtId="0" fontId="24" fillId="0" borderId="9" xfId="1" applyFont="1" applyFill="1" applyBorder="1" applyAlignment="1">
      <alignment horizontal="center" vertical="center"/>
    </xf>
    <xf numFmtId="0" fontId="24" fillId="0" borderId="3" xfId="1" applyFont="1" applyFill="1" applyBorder="1" applyAlignment="1">
      <alignment horizontal="center"/>
    </xf>
    <xf numFmtId="0" fontId="24" fillId="0" borderId="1" xfId="1" quotePrefix="1" applyFont="1" applyFill="1" applyBorder="1" applyAlignment="1">
      <alignment horizontal="center"/>
    </xf>
    <xf numFmtId="20" fontId="24" fillId="0" borderId="1" xfId="1" quotePrefix="1" applyNumberFormat="1" applyFont="1" applyFill="1" applyBorder="1" applyAlignment="1">
      <alignment horizontal="center"/>
    </xf>
    <xf numFmtId="0" fontId="24" fillId="0" borderId="13" xfId="1" quotePrefix="1" applyFont="1" applyFill="1" applyBorder="1" applyAlignment="1">
      <alignment horizontal="center"/>
    </xf>
    <xf numFmtId="20" fontId="24" fillId="0" borderId="13" xfId="1" quotePrefix="1" applyNumberFormat="1" applyFont="1" applyFill="1" applyBorder="1" applyAlignment="1">
      <alignment horizontal="center"/>
    </xf>
    <xf numFmtId="0" fontId="24" fillId="0" borderId="14" xfId="1" applyFont="1" applyFill="1" applyBorder="1" applyAlignment="1">
      <alignment horizontal="center"/>
    </xf>
    <xf numFmtId="0" fontId="24" fillId="0" borderId="5" xfId="1" quotePrefix="1" applyFont="1" applyFill="1" applyBorder="1" applyAlignment="1">
      <alignment horizontal="center"/>
    </xf>
    <xf numFmtId="0" fontId="24" fillId="0" borderId="14" xfId="1" quotePrefix="1" applyFont="1" applyFill="1" applyBorder="1" applyAlignment="1">
      <alignment horizontal="center"/>
    </xf>
    <xf numFmtId="20" fontId="24" fillId="0" borderId="14" xfId="1" quotePrefix="1" applyNumberFormat="1" applyFont="1" applyFill="1" applyBorder="1" applyAlignment="1">
      <alignment horizontal="center"/>
    </xf>
    <xf numFmtId="0" fontId="8" fillId="0" borderId="11" xfId="0" applyFont="1" applyBorder="1" applyAlignment="1" applyProtection="1">
      <alignment horizontal="center" vertical="center" shrinkToFit="1"/>
      <protection locked="0"/>
    </xf>
    <xf numFmtId="0" fontId="24" fillId="6" borderId="1" xfId="1" quotePrefix="1" applyFont="1" applyFill="1" applyBorder="1" applyAlignment="1">
      <alignment horizontal="center"/>
    </xf>
    <xf numFmtId="20" fontId="24" fillId="6" borderId="1" xfId="1" quotePrefix="1" applyNumberFormat="1" applyFont="1" applyFill="1" applyBorder="1" applyAlignment="1">
      <alignment horizontal="center"/>
    </xf>
    <xf numFmtId="0" fontId="24" fillId="6" borderId="13" xfId="1" quotePrefix="1" applyFont="1" applyFill="1" applyBorder="1" applyAlignment="1">
      <alignment horizontal="center"/>
    </xf>
    <xf numFmtId="20" fontId="24" fillId="6" borderId="13" xfId="1" quotePrefix="1" applyNumberFormat="1" applyFont="1" applyFill="1" applyBorder="1" applyAlignment="1">
      <alignment horizontal="center"/>
    </xf>
    <xf numFmtId="0" fontId="24" fillId="6" borderId="5" xfId="1" applyFont="1" applyFill="1" applyBorder="1" applyAlignment="1">
      <alignment horizontal="center"/>
    </xf>
    <xf numFmtId="0" fontId="24" fillId="6" borderId="14" xfId="1" applyFont="1" applyFill="1" applyBorder="1" applyAlignment="1">
      <alignment horizontal="center"/>
    </xf>
    <xf numFmtId="0" fontId="24" fillId="6" borderId="5" xfId="1" quotePrefix="1" applyFont="1" applyFill="1" applyBorder="1" applyAlignment="1">
      <alignment horizontal="center"/>
    </xf>
    <xf numFmtId="0" fontId="24" fillId="6" borderId="14" xfId="1" quotePrefix="1" applyFont="1" applyFill="1" applyBorder="1" applyAlignment="1">
      <alignment horizontal="center"/>
    </xf>
    <xf numFmtId="20" fontId="24" fillId="6" borderId="14" xfId="1" quotePrefix="1" applyNumberFormat="1" applyFont="1" applyFill="1" applyBorder="1" applyAlignment="1">
      <alignment horizontal="center"/>
    </xf>
    <xf numFmtId="0" fontId="24" fillId="6" borderId="11" xfId="1" applyFont="1" applyFill="1" applyBorder="1"/>
    <xf numFmtId="0" fontId="24" fillId="6" borderId="1" xfId="1" applyFont="1" applyFill="1" applyBorder="1" applyAlignment="1">
      <alignment horizontal="center"/>
    </xf>
    <xf numFmtId="0" fontId="24" fillId="0" borderId="1" xfId="1" applyFont="1" applyFill="1" applyBorder="1"/>
    <xf numFmtId="0" fontId="24" fillId="0" borderId="2" xfId="1" applyFont="1" applyFill="1" applyBorder="1"/>
    <xf numFmtId="0" fontId="24" fillId="0" borderId="2" xfId="1" applyFont="1" applyFill="1" applyBorder="1" applyAlignment="1">
      <alignment shrinkToFit="1"/>
    </xf>
    <xf numFmtId="0" fontId="24" fillId="0" borderId="39" xfId="1" applyFont="1" applyFill="1" applyBorder="1"/>
    <xf numFmtId="0" fontId="24" fillId="0" borderId="67" xfId="1" applyFont="1" applyFill="1" applyBorder="1"/>
    <xf numFmtId="0" fontId="24" fillId="0" borderId="32" xfId="1" applyFont="1" applyFill="1" applyBorder="1"/>
    <xf numFmtId="0" fontId="24" fillId="0" borderId="29" xfId="1" applyFont="1" applyFill="1" applyBorder="1"/>
    <xf numFmtId="0" fontId="24" fillId="0" borderId="68" xfId="1" applyFont="1" applyFill="1" applyBorder="1"/>
    <xf numFmtId="0" fontId="24" fillId="0" borderId="69" xfId="1" applyFont="1" applyFill="1" applyBorder="1"/>
    <xf numFmtId="0" fontId="24" fillId="0" borderId="70" xfId="1" applyFont="1" applyFill="1" applyBorder="1"/>
    <xf numFmtId="0" fontId="24" fillId="0" borderId="71" xfId="1" applyFont="1" applyFill="1" applyBorder="1"/>
    <xf numFmtId="0" fontId="24" fillId="0" borderId="72" xfId="1" applyFont="1" applyFill="1" applyBorder="1"/>
    <xf numFmtId="0" fontId="13" fillId="4" borderId="41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24" fillId="0" borderId="7" xfId="1" applyFont="1" applyFill="1" applyBorder="1" applyAlignment="1">
      <alignment horizontal="center"/>
    </xf>
    <xf numFmtId="0" fontId="24" fillId="0" borderId="43" xfId="1" applyFont="1" applyFill="1" applyBorder="1" applyAlignment="1">
      <alignment horizontal="center"/>
    </xf>
    <xf numFmtId="0" fontId="24" fillId="0" borderId="13" xfId="1" applyFont="1" applyFill="1" applyBorder="1" applyAlignment="1">
      <alignment horizontal="center" vertical="center"/>
    </xf>
    <xf numFmtId="0" fontId="24" fillId="0" borderId="14" xfId="1" applyFont="1" applyFill="1" applyBorder="1" applyAlignment="1">
      <alignment horizontal="center" vertical="center"/>
    </xf>
    <xf numFmtId="0" fontId="24" fillId="0" borderId="66" xfId="1" applyFont="1" applyFill="1" applyBorder="1" applyAlignment="1">
      <alignment horizontal="center" vertical="center"/>
    </xf>
    <xf numFmtId="0" fontId="24" fillId="0" borderId="51" xfId="1" applyFont="1" applyFill="1" applyBorder="1" applyAlignment="1">
      <alignment horizontal="center"/>
    </xf>
    <xf numFmtId="0" fontId="24" fillId="0" borderId="50" xfId="1" applyFont="1" applyFill="1" applyBorder="1" applyAlignment="1">
      <alignment horizontal="center"/>
    </xf>
    <xf numFmtId="0" fontId="24" fillId="0" borderId="32" xfId="1" applyFont="1" applyFill="1" applyBorder="1" applyAlignment="1">
      <alignment horizontal="center"/>
    </xf>
    <xf numFmtId="0" fontId="24" fillId="0" borderId="59" xfId="1" applyFont="1" applyFill="1" applyBorder="1" applyAlignment="1">
      <alignment horizontal="center"/>
    </xf>
    <xf numFmtId="0" fontId="24" fillId="0" borderId="2" xfId="1" applyFont="1" applyFill="1" applyBorder="1" applyAlignment="1">
      <alignment horizontal="center"/>
    </xf>
    <xf numFmtId="0" fontId="24" fillId="0" borderId="56" xfId="1" applyFont="1" applyFill="1" applyBorder="1" applyAlignment="1">
      <alignment horizontal="center"/>
    </xf>
    <xf numFmtId="0" fontId="24" fillId="0" borderId="57" xfId="1" applyFont="1" applyFill="1" applyBorder="1" applyAlignment="1">
      <alignment horizontal="center"/>
    </xf>
    <xf numFmtId="0" fontId="24" fillId="0" borderId="58" xfId="1" applyFont="1" applyFill="1" applyBorder="1" applyAlignment="1">
      <alignment horizont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0</xdr:row>
      <xdr:rowOff>142876</xdr:rowOff>
    </xdr:from>
    <xdr:to>
      <xdr:col>22</xdr:col>
      <xdr:colOff>342900</xdr:colOff>
      <xdr:row>2</xdr:row>
      <xdr:rowOff>28576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9DBDAFD-7750-4ADC-A712-9F9F573946C3}"/>
            </a:ext>
          </a:extLst>
        </xdr:cNvPr>
        <xdr:cNvSpPr txBox="1"/>
      </xdr:nvSpPr>
      <xdr:spPr>
        <a:xfrm>
          <a:off x="7315200" y="142876"/>
          <a:ext cx="628650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/>
            <a:t>※</a:t>
          </a:r>
          <a:r>
            <a:rPr kumimoji="1" lang="ja-JP" altLang="en-US" sz="1200"/>
            <a:t>　様式２－１に必要事項を入力後、様式２－２から様式２－５に自動で集計されます。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09"/>
  <sheetViews>
    <sheetView tabSelected="1" view="pageBreakPreview" zoomScaleNormal="100" zoomScaleSheetLayoutView="100" workbookViewId="0">
      <selection activeCell="M20" sqref="M20"/>
    </sheetView>
  </sheetViews>
  <sheetFormatPr defaultRowHeight="13.3" x14ac:dyDescent="0.25"/>
  <cols>
    <col min="1" max="1" width="4.3046875" customWidth="1"/>
    <col min="4" max="4" width="5.07421875" customWidth="1"/>
    <col min="5" max="5" width="6.3046875" customWidth="1"/>
    <col min="6" max="6" width="3.3046875" customWidth="1"/>
    <col min="8" max="8" width="10" customWidth="1"/>
    <col min="11" max="11" width="5.69140625" customWidth="1"/>
    <col min="12" max="12" width="4.07421875" customWidth="1"/>
    <col min="13" max="13" width="15.4609375" customWidth="1"/>
    <col min="31" max="31" width="12.69140625" customWidth="1"/>
  </cols>
  <sheetData>
    <row r="1" spans="1:34" ht="16.75" x14ac:dyDescent="0.25">
      <c r="A1" s="49" t="s">
        <v>204</v>
      </c>
      <c r="B1" s="50"/>
      <c r="C1" s="51"/>
      <c r="D1" s="51"/>
      <c r="E1" s="50"/>
      <c r="F1" s="50"/>
      <c r="G1" s="51"/>
      <c r="H1" s="51"/>
      <c r="I1" s="51"/>
      <c r="J1" s="51"/>
      <c r="K1" s="51"/>
      <c r="L1" s="51"/>
      <c r="M1" s="51"/>
    </row>
    <row r="2" spans="1:34" ht="16.75" x14ac:dyDescent="0.25">
      <c r="A2" s="52" t="s">
        <v>222</v>
      </c>
      <c r="B2" s="50"/>
      <c r="C2" s="51"/>
      <c r="D2" s="51"/>
      <c r="E2" s="50"/>
      <c r="F2" s="50"/>
      <c r="G2" s="51"/>
      <c r="H2" s="51"/>
      <c r="I2" s="51"/>
      <c r="J2" s="51"/>
      <c r="K2" s="51"/>
      <c r="L2" s="51"/>
      <c r="M2" s="51"/>
    </row>
    <row r="3" spans="1:34" ht="14.15" x14ac:dyDescent="0.25">
      <c r="A3" s="50"/>
      <c r="B3" s="50"/>
      <c r="C3" s="51"/>
      <c r="D3" s="51"/>
      <c r="E3" s="50"/>
      <c r="F3" s="50"/>
      <c r="G3" s="51"/>
      <c r="H3" s="51"/>
      <c r="I3" s="51"/>
      <c r="J3" s="51"/>
      <c r="K3" s="159"/>
      <c r="L3" s="159"/>
      <c r="M3" s="53" t="s">
        <v>205</v>
      </c>
    </row>
    <row r="4" spans="1:34" ht="14.15" x14ac:dyDescent="0.25">
      <c r="A4" s="54" t="s">
        <v>221</v>
      </c>
      <c r="B4" s="50"/>
      <c r="C4" s="51"/>
      <c r="D4" s="51"/>
      <c r="E4" s="50"/>
      <c r="F4" s="50"/>
      <c r="G4" s="51"/>
      <c r="H4" s="51"/>
      <c r="I4" s="51"/>
      <c r="J4" s="51"/>
      <c r="K4" s="51"/>
      <c r="L4" s="51"/>
      <c r="M4" s="51"/>
    </row>
    <row r="5" spans="1:34" ht="14.15" x14ac:dyDescent="0.25">
      <c r="A5" s="54" t="s">
        <v>206</v>
      </c>
      <c r="B5" s="50"/>
      <c r="C5" s="51"/>
      <c r="D5" s="51"/>
      <c r="E5" s="50"/>
      <c r="F5" s="50"/>
      <c r="G5" s="51"/>
      <c r="H5" s="51"/>
      <c r="I5" s="51"/>
      <c r="J5" s="51"/>
      <c r="K5" s="51"/>
      <c r="L5" s="51"/>
      <c r="M5" s="51"/>
    </row>
    <row r="6" spans="1:34" ht="14.15" x14ac:dyDescent="0.25">
      <c r="A6" s="54"/>
      <c r="B6" s="50"/>
      <c r="C6" s="51"/>
      <c r="D6" s="51"/>
      <c r="E6" s="50"/>
      <c r="F6" s="50"/>
      <c r="G6" s="51"/>
      <c r="H6" s="51"/>
      <c r="I6" s="51"/>
      <c r="J6" s="51"/>
      <c r="K6" s="51"/>
      <c r="L6" s="51"/>
      <c r="M6" s="51"/>
    </row>
    <row r="7" spans="1:34" ht="14.15" x14ac:dyDescent="0.25">
      <c r="A7" s="54"/>
      <c r="B7" s="50"/>
      <c r="C7" s="51"/>
      <c r="D7" s="51"/>
      <c r="E7" s="50"/>
      <c r="F7" s="50"/>
      <c r="G7" s="51"/>
      <c r="H7" s="51" t="s">
        <v>207</v>
      </c>
      <c r="I7" s="160"/>
      <c r="J7" s="160"/>
      <c r="K7" s="160"/>
      <c r="L7" s="160"/>
      <c r="M7" s="51" t="s">
        <v>208</v>
      </c>
    </row>
    <row r="8" spans="1:34" ht="14.15" x14ac:dyDescent="0.25">
      <c r="A8" s="50"/>
      <c r="B8" s="55"/>
      <c r="C8" s="56"/>
      <c r="D8" s="56"/>
      <c r="E8" s="55"/>
      <c r="F8" s="55"/>
      <c r="G8" s="56"/>
      <c r="H8" s="51" t="s">
        <v>209</v>
      </c>
      <c r="I8" s="160"/>
      <c r="J8" s="160"/>
      <c r="K8" s="160"/>
      <c r="L8" s="160"/>
      <c r="M8" s="51" t="s">
        <v>208</v>
      </c>
      <c r="N8" s="7"/>
      <c r="O8" s="6" t="s">
        <v>169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7"/>
      <c r="AG8" s="8"/>
      <c r="AH8" s="7"/>
    </row>
    <row r="9" spans="1:34" ht="29.6" x14ac:dyDescent="0.25">
      <c r="A9" s="9" t="s">
        <v>127</v>
      </c>
      <c r="B9" s="17" t="s">
        <v>184</v>
      </c>
      <c r="C9" s="10" t="s">
        <v>128</v>
      </c>
      <c r="D9" s="10" t="s">
        <v>170</v>
      </c>
      <c r="E9" s="11" t="s">
        <v>182</v>
      </c>
      <c r="F9" s="11" t="s">
        <v>219</v>
      </c>
      <c r="G9" s="12" t="s">
        <v>183</v>
      </c>
      <c r="H9" s="12" t="s">
        <v>129</v>
      </c>
      <c r="I9" s="10" t="s">
        <v>131</v>
      </c>
      <c r="J9" s="10" t="s">
        <v>133</v>
      </c>
      <c r="K9" s="10" t="s">
        <v>163</v>
      </c>
      <c r="L9" s="17" t="s">
        <v>210</v>
      </c>
      <c r="M9" s="10" t="s">
        <v>4</v>
      </c>
      <c r="N9" s="7"/>
      <c r="O9" s="11" t="s">
        <v>161</v>
      </c>
      <c r="P9" s="10" t="s">
        <v>130</v>
      </c>
      <c r="Q9" s="8"/>
      <c r="R9" s="11" t="s">
        <v>162</v>
      </c>
      <c r="S9" s="12" t="s">
        <v>129</v>
      </c>
      <c r="T9" s="8"/>
      <c r="U9" s="11" t="s">
        <v>164</v>
      </c>
      <c r="V9" s="10" t="s">
        <v>165</v>
      </c>
      <c r="W9" s="8"/>
      <c r="X9" s="11" t="s">
        <v>134</v>
      </c>
      <c r="Y9" s="10" t="s">
        <v>133</v>
      </c>
      <c r="Z9" s="8"/>
      <c r="AA9" s="11"/>
      <c r="AB9" s="12"/>
      <c r="AC9" s="8"/>
      <c r="AD9" s="11" t="s">
        <v>132</v>
      </c>
      <c r="AE9" s="10" t="s">
        <v>4</v>
      </c>
      <c r="AF9" s="7"/>
      <c r="AG9" s="8"/>
      <c r="AH9" s="7"/>
    </row>
    <row r="10" spans="1:34" ht="14.15" x14ac:dyDescent="0.25">
      <c r="A10" s="10">
        <v>1</v>
      </c>
      <c r="B10" s="20"/>
      <c r="C10" s="24"/>
      <c r="D10" s="32"/>
      <c r="E10" s="20" t="str">
        <f>IF(D10="","",COUNTIF($D$10:D10,D10))</f>
        <v/>
      </c>
      <c r="F10" s="10"/>
      <c r="G10" s="21" t="str">
        <f t="shared" ref="G10:G73" si="0">IF(F10="","",VLOOKUP(F10,$O$10:$P$33,2,FALSE))</f>
        <v/>
      </c>
      <c r="H10" s="10"/>
      <c r="I10" s="10"/>
      <c r="J10" s="10"/>
      <c r="K10" s="16"/>
      <c r="L10" s="16"/>
      <c r="M10" s="22" t="str">
        <f t="shared" ref="M10:M73" si="1">IF(L10="","",VLOOKUP(L10,$AD$10:$AE$34,2))</f>
        <v/>
      </c>
      <c r="N10" s="7">
        <v>1</v>
      </c>
      <c r="O10" s="10">
        <v>9</v>
      </c>
      <c r="P10" s="14">
        <v>0.375</v>
      </c>
      <c r="Q10" s="8" t="s">
        <v>200</v>
      </c>
      <c r="R10" s="10">
        <v>1</v>
      </c>
      <c r="S10" s="10" t="s">
        <v>152</v>
      </c>
      <c r="T10" s="8"/>
      <c r="U10" s="36">
        <v>1</v>
      </c>
      <c r="V10" s="36" t="s">
        <v>0</v>
      </c>
      <c r="W10" s="8"/>
      <c r="X10" s="10">
        <v>1</v>
      </c>
      <c r="Y10" s="135" t="s">
        <v>148</v>
      </c>
      <c r="Z10" s="8"/>
      <c r="AA10" s="10">
        <v>1</v>
      </c>
      <c r="AB10" s="10" t="s">
        <v>149</v>
      </c>
      <c r="AC10" s="8"/>
      <c r="AD10" s="36">
        <v>1</v>
      </c>
      <c r="AE10" s="36" t="s">
        <v>6</v>
      </c>
      <c r="AF10" s="37"/>
      <c r="AG10" s="8" t="str">
        <f>CONCATENATE(I10,M10)</f>
        <v/>
      </c>
      <c r="AH10" s="8" t="str">
        <f>CONCATENATE(K10,J10)</f>
        <v/>
      </c>
    </row>
    <row r="11" spans="1:34" ht="14.15" x14ac:dyDescent="0.25">
      <c r="A11" s="10">
        <v>2</v>
      </c>
      <c r="B11" s="20" t="str">
        <f t="shared" ref="B11:B74" si="2">IF(C11="","",B10+1)</f>
        <v/>
      </c>
      <c r="C11" s="24"/>
      <c r="D11" s="32"/>
      <c r="E11" s="20" t="str">
        <f>IF(D11="","",COUNTIF($D$10:D11,D11))</f>
        <v/>
      </c>
      <c r="F11" s="10"/>
      <c r="G11" s="21" t="str">
        <f t="shared" si="0"/>
        <v/>
      </c>
      <c r="H11" s="10"/>
      <c r="I11" s="10"/>
      <c r="J11" s="10"/>
      <c r="K11" s="16"/>
      <c r="L11" s="16"/>
      <c r="M11" s="22" t="str">
        <f t="shared" si="1"/>
        <v/>
      </c>
      <c r="N11" s="7">
        <v>1</v>
      </c>
      <c r="O11" s="10">
        <v>10</v>
      </c>
      <c r="P11" s="14">
        <v>0.41666666666666669</v>
      </c>
      <c r="Q11" s="8" t="s">
        <v>200</v>
      </c>
      <c r="R11" s="10">
        <v>2</v>
      </c>
      <c r="S11" s="10" t="s">
        <v>153</v>
      </c>
      <c r="T11" s="8"/>
      <c r="U11" s="36">
        <v>2</v>
      </c>
      <c r="V11" s="36" t="s">
        <v>1</v>
      </c>
      <c r="W11" s="8"/>
      <c r="X11" s="10">
        <v>2</v>
      </c>
      <c r="Y11" s="135" t="s">
        <v>16</v>
      </c>
      <c r="Z11" s="8"/>
      <c r="AA11" s="10">
        <v>2</v>
      </c>
      <c r="AB11" s="10" t="s">
        <v>150</v>
      </c>
      <c r="AC11" s="8"/>
      <c r="AD11" s="36">
        <v>2</v>
      </c>
      <c r="AE11" s="36" t="s">
        <v>18</v>
      </c>
      <c r="AF11" s="37"/>
      <c r="AG11" s="8" t="str">
        <f>CONCATENATE(I11,M11)</f>
        <v/>
      </c>
      <c r="AH11" s="8" t="str">
        <f t="shared" ref="AH11:AH74" si="3">CONCATENATE(K11,J11)</f>
        <v/>
      </c>
    </row>
    <row r="12" spans="1:34" ht="14.15" x14ac:dyDescent="0.25">
      <c r="A12" s="10">
        <v>3</v>
      </c>
      <c r="B12" s="20" t="str">
        <f t="shared" si="2"/>
        <v/>
      </c>
      <c r="C12" s="24"/>
      <c r="D12" s="32"/>
      <c r="E12" s="20" t="str">
        <f>IF(D12="","",COUNTIF($D$10:D12,D12))</f>
        <v/>
      </c>
      <c r="F12" s="10"/>
      <c r="G12" s="21" t="str">
        <f t="shared" si="0"/>
        <v/>
      </c>
      <c r="H12" s="10"/>
      <c r="I12" s="10"/>
      <c r="J12" s="10"/>
      <c r="K12" s="16"/>
      <c r="L12" s="16"/>
      <c r="M12" s="22" t="str">
        <f t="shared" si="1"/>
        <v/>
      </c>
      <c r="N12" s="7">
        <v>1</v>
      </c>
      <c r="O12" s="10">
        <v>11</v>
      </c>
      <c r="P12" s="14">
        <v>0.45833333333333331</v>
      </c>
      <c r="Q12" s="8" t="s">
        <v>200</v>
      </c>
      <c r="R12" s="10">
        <v>3</v>
      </c>
      <c r="S12" s="10" t="s">
        <v>154</v>
      </c>
      <c r="T12" s="8"/>
      <c r="U12" s="36">
        <v>3</v>
      </c>
      <c r="V12" s="36" t="s">
        <v>5</v>
      </c>
      <c r="W12" s="8"/>
      <c r="X12" s="10">
        <v>3</v>
      </c>
      <c r="Y12" s="135" t="s">
        <v>140</v>
      </c>
      <c r="Z12" s="8"/>
      <c r="AA12" s="10">
        <v>3</v>
      </c>
      <c r="AB12" s="10" t="s">
        <v>151</v>
      </c>
      <c r="AC12" s="8"/>
      <c r="AD12" s="36">
        <v>3</v>
      </c>
      <c r="AE12" s="36" t="s">
        <v>19</v>
      </c>
      <c r="AF12" s="37"/>
      <c r="AG12" s="8" t="str">
        <f>CONCATENATE(I12,M12)</f>
        <v/>
      </c>
      <c r="AH12" s="8" t="str">
        <f t="shared" si="3"/>
        <v/>
      </c>
    </row>
    <row r="13" spans="1:34" ht="14.15" x14ac:dyDescent="0.25">
      <c r="A13" s="10">
        <v>4</v>
      </c>
      <c r="B13" s="20" t="str">
        <f t="shared" si="2"/>
        <v/>
      </c>
      <c r="C13" s="24"/>
      <c r="D13" s="32"/>
      <c r="E13" s="20" t="str">
        <f>IF(D13="","",COUNTIF($D$10:D13,D13))</f>
        <v/>
      </c>
      <c r="F13" s="10"/>
      <c r="G13" s="21" t="str">
        <f t="shared" si="0"/>
        <v/>
      </c>
      <c r="H13" s="10"/>
      <c r="I13" s="10"/>
      <c r="J13" s="10"/>
      <c r="K13" s="16"/>
      <c r="L13" s="16"/>
      <c r="M13" s="22" t="str">
        <f t="shared" si="1"/>
        <v/>
      </c>
      <c r="N13" s="7">
        <v>1</v>
      </c>
      <c r="O13" s="10">
        <v>12</v>
      </c>
      <c r="P13" s="14">
        <v>0.5</v>
      </c>
      <c r="Q13" s="8" t="s">
        <v>200</v>
      </c>
      <c r="R13" s="10">
        <v>4</v>
      </c>
      <c r="S13" s="10" t="s">
        <v>155</v>
      </c>
      <c r="T13" s="8"/>
      <c r="U13" s="36">
        <v>4</v>
      </c>
      <c r="V13" s="36" t="s">
        <v>16</v>
      </c>
      <c r="W13" s="8"/>
      <c r="X13" s="10">
        <v>4</v>
      </c>
      <c r="Y13" s="135" t="s">
        <v>141</v>
      </c>
      <c r="Z13" s="8"/>
      <c r="AA13" s="10">
        <v>4</v>
      </c>
      <c r="AB13" s="10" t="s">
        <v>16</v>
      </c>
      <c r="AC13" s="8"/>
      <c r="AD13" s="36">
        <v>4</v>
      </c>
      <c r="AE13" s="36" t="s">
        <v>20</v>
      </c>
      <c r="AF13" s="37"/>
      <c r="AG13" s="8" t="str">
        <f>CONCATENATE(I13,M13)</f>
        <v/>
      </c>
      <c r="AH13" s="8" t="str">
        <f t="shared" si="3"/>
        <v/>
      </c>
    </row>
    <row r="14" spans="1:34" ht="14.15" x14ac:dyDescent="0.25">
      <c r="A14" s="10">
        <v>5</v>
      </c>
      <c r="B14" s="20" t="str">
        <f t="shared" si="2"/>
        <v/>
      </c>
      <c r="C14" s="24"/>
      <c r="D14" s="32"/>
      <c r="E14" s="20" t="str">
        <f>IF(D14="","",COUNTIF($D$10:D14,D14))</f>
        <v/>
      </c>
      <c r="F14" s="10"/>
      <c r="G14" s="21" t="str">
        <f t="shared" si="0"/>
        <v/>
      </c>
      <c r="H14" s="10"/>
      <c r="I14" s="10"/>
      <c r="J14" s="10"/>
      <c r="K14" s="16"/>
      <c r="L14" s="16"/>
      <c r="M14" s="22" t="str">
        <f>IF(L14="","",VLOOKUP(L14,$AD$10:$AE$34,2))</f>
        <v/>
      </c>
      <c r="N14" s="7">
        <v>1</v>
      </c>
      <c r="O14" s="10">
        <v>13</v>
      </c>
      <c r="P14" s="14">
        <v>0.54166666666666696</v>
      </c>
      <c r="Q14" s="8" t="s">
        <v>200</v>
      </c>
      <c r="R14" s="10">
        <v>5</v>
      </c>
      <c r="S14" s="10" t="s">
        <v>156</v>
      </c>
      <c r="T14" s="8"/>
      <c r="U14" s="36">
        <v>5</v>
      </c>
      <c r="V14" s="36" t="s">
        <v>14</v>
      </c>
      <c r="W14" s="8"/>
      <c r="X14" s="10">
        <v>5</v>
      </c>
      <c r="Y14" s="135" t="s">
        <v>142</v>
      </c>
      <c r="Z14" s="8"/>
      <c r="AA14" s="8"/>
      <c r="AB14" s="8"/>
      <c r="AC14" s="8"/>
      <c r="AD14" s="36">
        <v>5</v>
      </c>
      <c r="AE14" s="36" t="s">
        <v>3</v>
      </c>
      <c r="AF14" s="37"/>
      <c r="AG14" s="8" t="str">
        <f t="shared" ref="AG14:AG77" si="4">CONCATENATE(I14,M14)</f>
        <v/>
      </c>
      <c r="AH14" s="8" t="str">
        <f t="shared" si="3"/>
        <v/>
      </c>
    </row>
    <row r="15" spans="1:34" ht="14.15" x14ac:dyDescent="0.25">
      <c r="A15" s="10">
        <v>6</v>
      </c>
      <c r="B15" s="20" t="str">
        <f t="shared" si="2"/>
        <v/>
      </c>
      <c r="C15" s="24"/>
      <c r="D15" s="32"/>
      <c r="E15" s="20" t="str">
        <f>IF(D15="","",COUNTIF($D$10:D15,D15))</f>
        <v/>
      </c>
      <c r="F15" s="10"/>
      <c r="G15" s="21" t="str">
        <f t="shared" si="0"/>
        <v/>
      </c>
      <c r="H15" s="10"/>
      <c r="I15" s="10"/>
      <c r="J15" s="10"/>
      <c r="K15" s="16"/>
      <c r="L15" s="16"/>
      <c r="M15" s="22" t="str">
        <f t="shared" si="1"/>
        <v/>
      </c>
      <c r="N15" s="7">
        <v>1</v>
      </c>
      <c r="O15" s="10">
        <v>14</v>
      </c>
      <c r="P15" s="14">
        <v>0.58333333333333304</v>
      </c>
      <c r="Q15" s="8" t="s">
        <v>200</v>
      </c>
      <c r="R15" s="10">
        <v>6</v>
      </c>
      <c r="S15" s="10" t="s">
        <v>157</v>
      </c>
      <c r="T15" s="8"/>
      <c r="U15" s="36">
        <v>6</v>
      </c>
      <c r="V15" s="36" t="s">
        <v>174</v>
      </c>
      <c r="W15" s="8"/>
      <c r="X15" s="10">
        <v>6</v>
      </c>
      <c r="Y15" s="135" t="s">
        <v>143</v>
      </c>
      <c r="Z15" s="8"/>
      <c r="AA15" s="8"/>
      <c r="AB15" s="8"/>
      <c r="AC15" s="8"/>
      <c r="AD15" s="36">
        <v>6</v>
      </c>
      <c r="AE15" s="36" t="s">
        <v>21</v>
      </c>
      <c r="AF15" s="37"/>
      <c r="AG15" s="8" t="str">
        <f t="shared" si="4"/>
        <v/>
      </c>
      <c r="AH15" s="8" t="str">
        <f t="shared" si="3"/>
        <v/>
      </c>
    </row>
    <row r="16" spans="1:34" ht="14.15" x14ac:dyDescent="0.25">
      <c r="A16" s="10">
        <v>7</v>
      </c>
      <c r="B16" s="20" t="str">
        <f t="shared" si="2"/>
        <v/>
      </c>
      <c r="C16" s="24"/>
      <c r="D16" s="32"/>
      <c r="E16" s="20" t="str">
        <f>IF(D16="","",COUNTIF($D$10:D16,D16))</f>
        <v/>
      </c>
      <c r="F16" s="10"/>
      <c r="G16" s="21" t="str">
        <f t="shared" si="0"/>
        <v/>
      </c>
      <c r="H16" s="10"/>
      <c r="I16" s="10"/>
      <c r="J16" s="10"/>
      <c r="K16" s="16"/>
      <c r="L16" s="16"/>
      <c r="M16" s="22" t="str">
        <f t="shared" si="1"/>
        <v/>
      </c>
      <c r="N16" s="7">
        <v>1</v>
      </c>
      <c r="O16" s="10">
        <v>15</v>
      </c>
      <c r="P16" s="14">
        <v>0.625</v>
      </c>
      <c r="Q16" s="8" t="s">
        <v>200</v>
      </c>
      <c r="R16" s="10">
        <v>7</v>
      </c>
      <c r="S16" s="10" t="s">
        <v>158</v>
      </c>
      <c r="T16" s="8"/>
      <c r="U16" s="36">
        <v>7</v>
      </c>
      <c r="V16" s="36" t="s">
        <v>175</v>
      </c>
      <c r="W16" s="8"/>
      <c r="X16" s="10">
        <v>7</v>
      </c>
      <c r="Y16" s="135" t="s">
        <v>144</v>
      </c>
      <c r="Z16" s="8"/>
      <c r="AA16" s="8"/>
      <c r="AB16" s="8"/>
      <c r="AC16" s="8"/>
      <c r="AD16" s="36">
        <v>7</v>
      </c>
      <c r="AE16" s="36" t="s">
        <v>22</v>
      </c>
      <c r="AF16" s="37"/>
      <c r="AG16" s="8" t="str">
        <f t="shared" si="4"/>
        <v/>
      </c>
      <c r="AH16" s="8" t="str">
        <f t="shared" si="3"/>
        <v/>
      </c>
    </row>
    <row r="17" spans="1:34" ht="14.15" x14ac:dyDescent="0.25">
      <c r="A17" s="10">
        <v>8</v>
      </c>
      <c r="B17" s="20" t="str">
        <f t="shared" si="2"/>
        <v/>
      </c>
      <c r="C17" s="24"/>
      <c r="D17" s="32"/>
      <c r="E17" s="20" t="str">
        <f>IF(D17="","",COUNTIF($D$10:D17,D17))</f>
        <v/>
      </c>
      <c r="F17" s="10"/>
      <c r="G17" s="21" t="str">
        <f t="shared" si="0"/>
        <v/>
      </c>
      <c r="H17" s="10"/>
      <c r="I17" s="10"/>
      <c r="J17" s="10"/>
      <c r="K17" s="16"/>
      <c r="L17" s="16"/>
      <c r="M17" s="22" t="str">
        <f t="shared" si="1"/>
        <v/>
      </c>
      <c r="N17" s="7">
        <v>1</v>
      </c>
      <c r="O17" s="10">
        <v>16</v>
      </c>
      <c r="P17" s="14">
        <v>0.66666666666666696</v>
      </c>
      <c r="Q17" s="8" t="s">
        <v>200</v>
      </c>
      <c r="R17" s="10">
        <v>8</v>
      </c>
      <c r="S17" s="10" t="s">
        <v>159</v>
      </c>
      <c r="T17" s="8"/>
      <c r="U17" s="36">
        <v>8</v>
      </c>
      <c r="V17" s="36" t="s">
        <v>176</v>
      </c>
      <c r="W17" s="8"/>
      <c r="X17" s="10">
        <v>8</v>
      </c>
      <c r="Y17" s="135" t="s">
        <v>145</v>
      </c>
      <c r="Z17" s="8"/>
      <c r="AA17" s="8"/>
      <c r="AB17" s="8"/>
      <c r="AC17" s="8"/>
      <c r="AD17" s="36">
        <v>8</v>
      </c>
      <c r="AE17" s="36" t="s">
        <v>23</v>
      </c>
      <c r="AF17" s="37"/>
      <c r="AG17" s="8" t="str">
        <f t="shared" si="4"/>
        <v/>
      </c>
      <c r="AH17" s="8" t="str">
        <f t="shared" si="3"/>
        <v/>
      </c>
    </row>
    <row r="18" spans="1:34" ht="14.15" x14ac:dyDescent="0.25">
      <c r="A18" s="10">
        <v>9</v>
      </c>
      <c r="B18" s="20" t="str">
        <f t="shared" si="2"/>
        <v/>
      </c>
      <c r="C18" s="24"/>
      <c r="D18" s="32"/>
      <c r="E18" s="20" t="str">
        <f>IF(D18="","",COUNTIF($D$10:D18,D18))</f>
        <v/>
      </c>
      <c r="F18" s="10"/>
      <c r="G18" s="21" t="str">
        <f t="shared" si="0"/>
        <v/>
      </c>
      <c r="H18" s="10"/>
      <c r="I18" s="10"/>
      <c r="J18" s="10"/>
      <c r="K18" s="16"/>
      <c r="L18" s="16"/>
      <c r="M18" s="22" t="str">
        <f t="shared" si="1"/>
        <v/>
      </c>
      <c r="N18" s="7">
        <v>1</v>
      </c>
      <c r="O18" s="10">
        <v>17</v>
      </c>
      <c r="P18" s="14">
        <v>0.70833333333333304</v>
      </c>
      <c r="Q18" s="8" t="s">
        <v>172</v>
      </c>
      <c r="R18" s="10">
        <v>9</v>
      </c>
      <c r="S18" s="10" t="s">
        <v>160</v>
      </c>
      <c r="T18" s="8"/>
      <c r="U18" s="36">
        <v>9</v>
      </c>
      <c r="V18" s="36" t="s">
        <v>2</v>
      </c>
      <c r="W18" s="8"/>
      <c r="X18" s="10">
        <v>9</v>
      </c>
      <c r="Y18" s="135" t="s">
        <v>146</v>
      </c>
      <c r="Z18" s="8"/>
      <c r="AA18" s="8"/>
      <c r="AB18" s="8"/>
      <c r="AC18" s="8"/>
      <c r="AD18" s="36">
        <v>9</v>
      </c>
      <c r="AE18" s="36" t="s">
        <v>24</v>
      </c>
      <c r="AF18" s="37"/>
      <c r="AG18" s="8" t="str">
        <f t="shared" si="4"/>
        <v/>
      </c>
      <c r="AH18" s="8" t="str">
        <f t="shared" si="3"/>
        <v/>
      </c>
    </row>
    <row r="19" spans="1:34" ht="14.15" x14ac:dyDescent="0.25">
      <c r="A19" s="10">
        <v>10</v>
      </c>
      <c r="B19" s="20" t="str">
        <f t="shared" si="2"/>
        <v/>
      </c>
      <c r="C19" s="24"/>
      <c r="D19" s="32"/>
      <c r="E19" s="20" t="str">
        <f>IF(D19="","",COUNTIF($D$10:D19,D19))</f>
        <v/>
      </c>
      <c r="F19" s="10"/>
      <c r="G19" s="21" t="str">
        <f t="shared" si="0"/>
        <v/>
      </c>
      <c r="H19" s="10"/>
      <c r="I19" s="10"/>
      <c r="J19" s="10"/>
      <c r="K19" s="16"/>
      <c r="L19" s="16"/>
      <c r="M19" s="22" t="str">
        <f t="shared" si="1"/>
        <v/>
      </c>
      <c r="N19" s="7">
        <v>1</v>
      </c>
      <c r="O19" s="10">
        <v>18</v>
      </c>
      <c r="P19" s="14">
        <v>0.75</v>
      </c>
      <c r="Q19" s="8" t="s">
        <v>172</v>
      </c>
      <c r="R19" s="8"/>
      <c r="S19" s="8"/>
      <c r="T19" s="8"/>
      <c r="U19" s="36">
        <v>10</v>
      </c>
      <c r="V19" s="36" t="s">
        <v>166</v>
      </c>
      <c r="W19" s="8"/>
      <c r="X19" s="10">
        <v>10</v>
      </c>
      <c r="Y19" s="135" t="s">
        <v>147</v>
      </c>
      <c r="Z19" s="8"/>
      <c r="AA19" s="8"/>
      <c r="AB19" s="8"/>
      <c r="AC19" s="8"/>
      <c r="AD19" s="36">
        <v>10</v>
      </c>
      <c r="AE19" s="36" t="s">
        <v>25</v>
      </c>
      <c r="AF19" s="37"/>
      <c r="AG19" s="8" t="str">
        <f t="shared" si="4"/>
        <v/>
      </c>
      <c r="AH19" s="8" t="str">
        <f t="shared" si="3"/>
        <v/>
      </c>
    </row>
    <row r="20" spans="1:34" ht="14.15" x14ac:dyDescent="0.25">
      <c r="A20" s="10">
        <v>11</v>
      </c>
      <c r="B20" s="20" t="str">
        <f t="shared" si="2"/>
        <v/>
      </c>
      <c r="C20" s="24"/>
      <c r="D20" s="32"/>
      <c r="E20" s="20" t="str">
        <f>IF(D20="","",COUNTIF($D$10:D20,D20))</f>
        <v/>
      </c>
      <c r="F20" s="10"/>
      <c r="G20" s="21" t="str">
        <f t="shared" si="0"/>
        <v/>
      </c>
      <c r="H20" s="10"/>
      <c r="I20" s="10"/>
      <c r="J20" s="10"/>
      <c r="K20" s="16"/>
      <c r="L20" s="16"/>
      <c r="M20" s="22" t="str">
        <f t="shared" si="1"/>
        <v/>
      </c>
      <c r="N20" s="7">
        <v>1</v>
      </c>
      <c r="O20" s="10">
        <v>19</v>
      </c>
      <c r="P20" s="14">
        <v>0.79166666666666696</v>
      </c>
      <c r="Q20" s="8" t="s">
        <v>172</v>
      </c>
      <c r="R20" s="8"/>
      <c r="S20" s="8"/>
      <c r="T20" s="8"/>
      <c r="U20" s="36">
        <v>11</v>
      </c>
      <c r="V20" s="36" t="s">
        <v>167</v>
      </c>
      <c r="W20" s="8"/>
      <c r="X20" s="10">
        <v>11</v>
      </c>
      <c r="Y20" s="135" t="s">
        <v>135</v>
      </c>
      <c r="Z20" s="8"/>
      <c r="AA20" s="8"/>
      <c r="AB20" s="8"/>
      <c r="AC20" s="8"/>
      <c r="AD20" s="36">
        <v>11</v>
      </c>
      <c r="AE20" s="36" t="s">
        <v>26</v>
      </c>
      <c r="AF20" s="37"/>
      <c r="AG20" s="8" t="str">
        <f t="shared" si="4"/>
        <v/>
      </c>
      <c r="AH20" s="8" t="str">
        <f t="shared" si="3"/>
        <v/>
      </c>
    </row>
    <row r="21" spans="1:34" ht="14.15" x14ac:dyDescent="0.25">
      <c r="A21" s="10">
        <v>12</v>
      </c>
      <c r="B21" s="20" t="str">
        <f t="shared" si="2"/>
        <v/>
      </c>
      <c r="C21" s="24"/>
      <c r="D21" s="32"/>
      <c r="E21" s="20" t="str">
        <f>IF(D21="","",COUNTIF($D$10:D21,D21))</f>
        <v/>
      </c>
      <c r="F21" s="10"/>
      <c r="G21" s="21" t="str">
        <f t="shared" si="0"/>
        <v/>
      </c>
      <c r="H21" s="10"/>
      <c r="I21" s="10"/>
      <c r="J21" s="10"/>
      <c r="K21" s="16"/>
      <c r="L21" s="16"/>
      <c r="M21" s="22" t="str">
        <f t="shared" si="1"/>
        <v/>
      </c>
      <c r="N21" s="7">
        <v>1</v>
      </c>
      <c r="O21" s="10">
        <v>20</v>
      </c>
      <c r="P21" s="14">
        <v>0.83333333333333404</v>
      </c>
      <c r="Q21" s="8" t="s">
        <v>172</v>
      </c>
      <c r="R21" s="8"/>
      <c r="S21" s="8"/>
      <c r="T21" s="8"/>
      <c r="U21" s="36">
        <v>12</v>
      </c>
      <c r="V21" s="36" t="s">
        <v>168</v>
      </c>
      <c r="W21" s="8"/>
      <c r="X21" s="10">
        <v>12</v>
      </c>
      <c r="Y21" s="135" t="s">
        <v>136</v>
      </c>
      <c r="Z21" s="8"/>
      <c r="AA21" s="8"/>
      <c r="AB21" s="8"/>
      <c r="AC21" s="8"/>
      <c r="AD21" s="36">
        <v>12</v>
      </c>
      <c r="AE21" s="36" t="s">
        <v>27</v>
      </c>
      <c r="AF21" s="37"/>
      <c r="AG21" s="8" t="str">
        <f>CONCATENATE(I21,M21)</f>
        <v/>
      </c>
      <c r="AH21" s="8" t="str">
        <f t="shared" si="3"/>
        <v/>
      </c>
    </row>
    <row r="22" spans="1:34" ht="14.15" x14ac:dyDescent="0.25">
      <c r="A22" s="10">
        <v>13</v>
      </c>
      <c r="B22" s="20" t="str">
        <f t="shared" si="2"/>
        <v/>
      </c>
      <c r="C22" s="24"/>
      <c r="D22" s="32"/>
      <c r="E22" s="20" t="str">
        <f>IF(D22="","",COUNTIF($D$10:D22,D22))</f>
        <v/>
      </c>
      <c r="F22" s="10"/>
      <c r="G22" s="21" t="str">
        <f t="shared" si="0"/>
        <v/>
      </c>
      <c r="H22" s="10"/>
      <c r="I22" s="10"/>
      <c r="J22" s="10"/>
      <c r="K22" s="16"/>
      <c r="L22" s="16"/>
      <c r="M22" s="22" t="str">
        <f t="shared" si="1"/>
        <v/>
      </c>
      <c r="N22" s="7">
        <v>1</v>
      </c>
      <c r="O22" s="10">
        <v>21</v>
      </c>
      <c r="P22" s="14">
        <v>0.875</v>
      </c>
      <c r="Q22" s="8" t="s">
        <v>172</v>
      </c>
      <c r="R22" s="11" t="s">
        <v>164</v>
      </c>
      <c r="S22" s="12" t="s">
        <v>170</v>
      </c>
      <c r="T22" s="8"/>
      <c r="U22" s="36">
        <v>13</v>
      </c>
      <c r="V22" s="36" t="s">
        <v>8</v>
      </c>
      <c r="W22" s="8"/>
      <c r="X22" s="10">
        <v>13</v>
      </c>
      <c r="Y22" s="135" t="s">
        <v>137</v>
      </c>
      <c r="Z22" s="8"/>
      <c r="AA22" s="8"/>
      <c r="AB22" s="8"/>
      <c r="AC22" s="8"/>
      <c r="AD22" s="36">
        <v>13</v>
      </c>
      <c r="AE22" s="36" t="s">
        <v>28</v>
      </c>
      <c r="AF22" s="37"/>
      <c r="AG22" s="8" t="str">
        <f t="shared" si="4"/>
        <v/>
      </c>
      <c r="AH22" s="8" t="str">
        <f t="shared" si="3"/>
        <v/>
      </c>
    </row>
    <row r="23" spans="1:34" ht="14.15" x14ac:dyDescent="0.25">
      <c r="A23" s="10">
        <v>14</v>
      </c>
      <c r="B23" s="20" t="str">
        <f t="shared" si="2"/>
        <v/>
      </c>
      <c r="C23" s="24"/>
      <c r="D23" s="32"/>
      <c r="E23" s="20" t="str">
        <f>IF(D23="","",COUNTIF($D$10:D23,D23))</f>
        <v/>
      </c>
      <c r="F23" s="10"/>
      <c r="G23" s="21" t="str">
        <f t="shared" si="0"/>
        <v/>
      </c>
      <c r="H23" s="10"/>
      <c r="I23" s="10"/>
      <c r="J23" s="10"/>
      <c r="K23" s="16"/>
      <c r="L23" s="16"/>
      <c r="M23" s="22" t="str">
        <f t="shared" si="1"/>
        <v/>
      </c>
      <c r="N23" s="7">
        <v>1</v>
      </c>
      <c r="O23" s="10">
        <v>22</v>
      </c>
      <c r="P23" s="14">
        <v>0.91666666666666696</v>
      </c>
      <c r="Q23" s="8" t="s">
        <v>173</v>
      </c>
      <c r="R23" s="10">
        <v>1</v>
      </c>
      <c r="S23" s="10" t="s">
        <v>171</v>
      </c>
      <c r="T23" s="8"/>
      <c r="U23" s="36">
        <v>14</v>
      </c>
      <c r="V23" s="36" t="s">
        <v>9</v>
      </c>
      <c r="W23" s="8"/>
      <c r="X23" s="10">
        <v>14</v>
      </c>
      <c r="Y23" s="135" t="s">
        <v>138</v>
      </c>
      <c r="Z23" s="8"/>
      <c r="AA23" s="8"/>
      <c r="AB23" s="8"/>
      <c r="AC23" s="8"/>
      <c r="AD23" s="36">
        <v>14</v>
      </c>
      <c r="AE23" s="36" t="s">
        <v>29</v>
      </c>
      <c r="AF23" s="37"/>
      <c r="AG23" s="8" t="str">
        <f t="shared" si="4"/>
        <v/>
      </c>
      <c r="AH23" s="8" t="str">
        <f t="shared" si="3"/>
        <v/>
      </c>
    </row>
    <row r="24" spans="1:34" ht="14.15" x14ac:dyDescent="0.25">
      <c r="A24" s="10">
        <v>15</v>
      </c>
      <c r="B24" s="20" t="str">
        <f t="shared" si="2"/>
        <v/>
      </c>
      <c r="C24" s="24"/>
      <c r="D24" s="32"/>
      <c r="E24" s="20" t="str">
        <f>IF(D24="","",COUNTIF($D$10:D24,D24))</f>
        <v/>
      </c>
      <c r="F24" s="10"/>
      <c r="G24" s="21" t="str">
        <f t="shared" si="0"/>
        <v/>
      </c>
      <c r="H24" s="10"/>
      <c r="I24" s="10"/>
      <c r="J24" s="10"/>
      <c r="K24" s="16"/>
      <c r="L24" s="16"/>
      <c r="M24" s="22" t="str">
        <f t="shared" si="1"/>
        <v/>
      </c>
      <c r="N24" s="7">
        <v>1</v>
      </c>
      <c r="O24" s="10">
        <v>23</v>
      </c>
      <c r="P24" s="14">
        <v>0.95833333333333404</v>
      </c>
      <c r="Q24" s="8" t="s">
        <v>173</v>
      </c>
      <c r="R24" s="10">
        <v>2</v>
      </c>
      <c r="S24" s="10" t="s">
        <v>172</v>
      </c>
      <c r="T24" s="8"/>
      <c r="U24" s="36">
        <v>15</v>
      </c>
      <c r="V24" s="36" t="s">
        <v>10</v>
      </c>
      <c r="W24" s="8"/>
      <c r="X24" s="10">
        <v>15</v>
      </c>
      <c r="Y24" s="135" t="s">
        <v>139</v>
      </c>
      <c r="Z24" s="8"/>
      <c r="AA24" s="8"/>
      <c r="AB24" s="8"/>
      <c r="AC24" s="8"/>
      <c r="AD24" s="36">
        <v>15</v>
      </c>
      <c r="AE24" s="36" t="s">
        <v>30</v>
      </c>
      <c r="AF24" s="37"/>
      <c r="AG24" s="8" t="str">
        <f t="shared" si="4"/>
        <v/>
      </c>
      <c r="AH24" s="8" t="str">
        <f t="shared" si="3"/>
        <v/>
      </c>
    </row>
    <row r="25" spans="1:34" ht="14.15" x14ac:dyDescent="0.25">
      <c r="A25" s="10">
        <v>16</v>
      </c>
      <c r="B25" s="20" t="str">
        <f t="shared" si="2"/>
        <v/>
      </c>
      <c r="C25" s="24"/>
      <c r="D25" s="32"/>
      <c r="E25" s="20" t="str">
        <f>IF(D25="","",COUNTIF($D$10:D25,D25))</f>
        <v/>
      </c>
      <c r="F25" s="10"/>
      <c r="G25" s="21" t="str">
        <f t="shared" si="0"/>
        <v/>
      </c>
      <c r="H25" s="10"/>
      <c r="I25" s="10"/>
      <c r="J25" s="10"/>
      <c r="K25" s="16"/>
      <c r="L25" s="16"/>
      <c r="M25" s="22" t="str">
        <f t="shared" si="1"/>
        <v/>
      </c>
      <c r="N25" s="7">
        <v>1</v>
      </c>
      <c r="O25" s="10">
        <v>24</v>
      </c>
      <c r="P25" s="14">
        <v>1</v>
      </c>
      <c r="Q25" s="8" t="s">
        <v>173</v>
      </c>
      <c r="R25" s="10">
        <v>3</v>
      </c>
      <c r="S25" s="10" t="s">
        <v>173</v>
      </c>
      <c r="T25" s="8"/>
      <c r="U25" s="36">
        <v>16</v>
      </c>
      <c r="V25" s="36" t="s">
        <v>11</v>
      </c>
      <c r="W25" s="8"/>
      <c r="X25" s="10">
        <v>16</v>
      </c>
      <c r="Y25" s="135" t="s">
        <v>14</v>
      </c>
      <c r="Z25" s="8"/>
      <c r="AA25" s="8"/>
      <c r="AB25" s="8"/>
      <c r="AC25" s="8"/>
      <c r="AD25" s="36">
        <v>16</v>
      </c>
      <c r="AE25" s="36" t="s">
        <v>31</v>
      </c>
      <c r="AF25" s="37"/>
      <c r="AG25" s="8" t="str">
        <f t="shared" si="4"/>
        <v/>
      </c>
      <c r="AH25" s="8" t="str">
        <f t="shared" si="3"/>
        <v/>
      </c>
    </row>
    <row r="26" spans="1:34" ht="14.15" x14ac:dyDescent="0.25">
      <c r="A26" s="10">
        <v>17</v>
      </c>
      <c r="B26" s="20" t="str">
        <f t="shared" si="2"/>
        <v/>
      </c>
      <c r="C26" s="24"/>
      <c r="D26" s="32"/>
      <c r="E26" s="20" t="str">
        <f>IF(D26="","",COUNTIF($D$10:D26,D26))</f>
        <v/>
      </c>
      <c r="F26" s="10"/>
      <c r="G26" s="21" t="str">
        <f t="shared" si="0"/>
        <v/>
      </c>
      <c r="H26" s="10"/>
      <c r="I26" s="10"/>
      <c r="J26" s="10"/>
      <c r="K26" s="16"/>
      <c r="L26" s="16"/>
      <c r="M26" s="22" t="str">
        <f t="shared" si="1"/>
        <v/>
      </c>
      <c r="N26" s="7">
        <v>1</v>
      </c>
      <c r="O26" s="10">
        <v>1</v>
      </c>
      <c r="P26" s="14">
        <v>1.0416666666666701</v>
      </c>
      <c r="Q26" s="8" t="s">
        <v>173</v>
      </c>
      <c r="R26" s="8"/>
      <c r="S26" s="8"/>
      <c r="T26" s="8"/>
      <c r="U26" s="36">
        <v>17</v>
      </c>
      <c r="V26" s="36" t="s">
        <v>12</v>
      </c>
      <c r="W26" s="8"/>
      <c r="X26" s="10">
        <v>17</v>
      </c>
      <c r="Y26" s="135" t="s">
        <v>7</v>
      </c>
      <c r="Z26" s="8"/>
      <c r="AA26" s="8"/>
      <c r="AB26" s="8"/>
      <c r="AC26" s="8"/>
      <c r="AD26" s="36">
        <v>17</v>
      </c>
      <c r="AE26" s="36" t="s">
        <v>17</v>
      </c>
      <c r="AF26" s="37"/>
      <c r="AG26" s="8" t="str">
        <f t="shared" si="4"/>
        <v/>
      </c>
      <c r="AH26" s="8" t="str">
        <f t="shared" si="3"/>
        <v/>
      </c>
    </row>
    <row r="27" spans="1:34" ht="14.15" x14ac:dyDescent="0.25">
      <c r="A27" s="10">
        <v>18</v>
      </c>
      <c r="B27" s="20" t="str">
        <f t="shared" si="2"/>
        <v/>
      </c>
      <c r="C27" s="24"/>
      <c r="D27" s="32"/>
      <c r="E27" s="20" t="str">
        <f>IF(D27="","",COUNTIF($D$10:D27,D27))</f>
        <v/>
      </c>
      <c r="F27" s="10"/>
      <c r="G27" s="21" t="str">
        <f t="shared" si="0"/>
        <v/>
      </c>
      <c r="H27" s="10"/>
      <c r="I27" s="10"/>
      <c r="J27" s="10"/>
      <c r="K27" s="16"/>
      <c r="L27" s="16"/>
      <c r="M27" s="22" t="str">
        <f t="shared" si="1"/>
        <v/>
      </c>
      <c r="N27" s="7">
        <v>1</v>
      </c>
      <c r="O27" s="10">
        <v>2</v>
      </c>
      <c r="P27" s="14">
        <v>1.0833333333333299</v>
      </c>
      <c r="Q27" s="8" t="s">
        <v>173</v>
      </c>
      <c r="R27" s="8"/>
      <c r="S27" s="8"/>
      <c r="T27" s="8"/>
      <c r="U27" s="36">
        <v>18</v>
      </c>
      <c r="V27" s="36" t="s">
        <v>32</v>
      </c>
      <c r="W27" s="8"/>
      <c r="X27" s="8"/>
      <c r="Y27" s="8"/>
      <c r="Z27" s="8"/>
      <c r="AA27" s="8"/>
      <c r="AB27" s="8"/>
      <c r="AC27" s="8"/>
      <c r="AD27" s="36">
        <v>18</v>
      </c>
      <c r="AE27" s="36" t="s">
        <v>15</v>
      </c>
      <c r="AF27" s="37"/>
      <c r="AG27" s="8" t="str">
        <f t="shared" si="4"/>
        <v/>
      </c>
      <c r="AH27" s="8" t="str">
        <f t="shared" si="3"/>
        <v/>
      </c>
    </row>
    <row r="28" spans="1:34" ht="14.15" x14ac:dyDescent="0.25">
      <c r="A28" s="10">
        <v>19</v>
      </c>
      <c r="B28" s="20" t="str">
        <f t="shared" si="2"/>
        <v/>
      </c>
      <c r="C28" s="24"/>
      <c r="D28" s="32"/>
      <c r="E28" s="20" t="str">
        <f>IF(D28="","",COUNTIF($D$10:D28,D28))</f>
        <v/>
      </c>
      <c r="F28" s="10"/>
      <c r="G28" s="21" t="str">
        <f t="shared" si="0"/>
        <v/>
      </c>
      <c r="H28" s="10"/>
      <c r="I28" s="10"/>
      <c r="J28" s="10"/>
      <c r="K28" s="16"/>
      <c r="L28" s="16"/>
      <c r="M28" s="22" t="str">
        <f t="shared" si="1"/>
        <v/>
      </c>
      <c r="N28" s="7">
        <v>1</v>
      </c>
      <c r="O28" s="10">
        <v>3</v>
      </c>
      <c r="P28" s="14">
        <v>1.125</v>
      </c>
      <c r="Q28" s="8" t="s">
        <v>173</v>
      </c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36">
        <v>19</v>
      </c>
      <c r="AE28" s="36" t="s">
        <v>13</v>
      </c>
      <c r="AF28" s="37"/>
      <c r="AG28" s="8" t="str">
        <f t="shared" si="4"/>
        <v/>
      </c>
      <c r="AH28" s="8" t="str">
        <f t="shared" si="3"/>
        <v/>
      </c>
    </row>
    <row r="29" spans="1:34" ht="14.15" x14ac:dyDescent="0.25">
      <c r="A29" s="10">
        <v>20</v>
      </c>
      <c r="B29" s="20" t="str">
        <f t="shared" si="2"/>
        <v/>
      </c>
      <c r="C29" s="24"/>
      <c r="D29" s="32"/>
      <c r="E29" s="20" t="str">
        <f>IF(D29="","",COUNTIF($D$10:D29,D29))</f>
        <v/>
      </c>
      <c r="F29" s="10"/>
      <c r="G29" s="21" t="str">
        <f t="shared" si="0"/>
        <v/>
      </c>
      <c r="H29" s="10"/>
      <c r="I29" s="10"/>
      <c r="J29" s="10"/>
      <c r="K29" s="16"/>
      <c r="L29" s="16"/>
      <c r="M29" s="22" t="str">
        <f t="shared" si="1"/>
        <v/>
      </c>
      <c r="N29" s="7">
        <v>1</v>
      </c>
      <c r="O29" s="10">
        <v>4</v>
      </c>
      <c r="P29" s="14">
        <v>1.1666666666666701</v>
      </c>
      <c r="Q29" s="8" t="s">
        <v>173</v>
      </c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36">
        <v>20</v>
      </c>
      <c r="AE29" s="36" t="s">
        <v>177</v>
      </c>
      <c r="AF29" s="37"/>
      <c r="AG29" s="8" t="str">
        <f t="shared" si="4"/>
        <v/>
      </c>
      <c r="AH29" s="8" t="str">
        <f t="shared" si="3"/>
        <v/>
      </c>
    </row>
    <row r="30" spans="1:34" ht="14.15" x14ac:dyDescent="0.25">
      <c r="A30" s="10">
        <v>21</v>
      </c>
      <c r="B30" s="20" t="str">
        <f t="shared" si="2"/>
        <v/>
      </c>
      <c r="C30" s="24"/>
      <c r="D30" s="32"/>
      <c r="E30" s="20" t="str">
        <f>IF(D30="","",COUNTIF($D$10:D30,D30))</f>
        <v/>
      </c>
      <c r="F30" s="10"/>
      <c r="G30" s="21" t="str">
        <f t="shared" si="0"/>
        <v/>
      </c>
      <c r="H30" s="10"/>
      <c r="I30" s="10"/>
      <c r="J30" s="10"/>
      <c r="K30" s="16"/>
      <c r="L30" s="16"/>
      <c r="M30" s="22" t="str">
        <f t="shared" si="1"/>
        <v/>
      </c>
      <c r="N30" s="7">
        <v>1</v>
      </c>
      <c r="O30" s="10">
        <v>5</v>
      </c>
      <c r="P30" s="14">
        <v>1.2083333333333299</v>
      </c>
      <c r="Q30" s="8" t="s">
        <v>173</v>
      </c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36">
        <v>21</v>
      </c>
      <c r="AE30" s="36" t="s">
        <v>178</v>
      </c>
      <c r="AF30" s="37"/>
      <c r="AG30" s="8" t="str">
        <f t="shared" si="4"/>
        <v/>
      </c>
      <c r="AH30" s="8" t="str">
        <f t="shared" si="3"/>
        <v/>
      </c>
    </row>
    <row r="31" spans="1:34" ht="14.15" x14ac:dyDescent="0.25">
      <c r="A31" s="10">
        <v>22</v>
      </c>
      <c r="B31" s="20" t="str">
        <f t="shared" si="2"/>
        <v/>
      </c>
      <c r="C31" s="24"/>
      <c r="D31" s="32"/>
      <c r="E31" s="20" t="str">
        <f>IF(D31="","",COUNTIF($D$10:D31,D31))</f>
        <v/>
      </c>
      <c r="F31" s="10"/>
      <c r="G31" s="21" t="str">
        <f t="shared" si="0"/>
        <v/>
      </c>
      <c r="H31" s="10"/>
      <c r="I31" s="10"/>
      <c r="J31" s="10"/>
      <c r="K31" s="16"/>
      <c r="L31" s="16"/>
      <c r="M31" s="22" t="str">
        <f t="shared" si="1"/>
        <v/>
      </c>
      <c r="N31" s="7">
        <v>1</v>
      </c>
      <c r="O31" s="10">
        <v>6</v>
      </c>
      <c r="P31" s="14">
        <v>1.25</v>
      </c>
      <c r="Q31" s="8" t="s">
        <v>173</v>
      </c>
      <c r="R31" s="8"/>
      <c r="S31" s="8"/>
      <c r="T31" s="8"/>
      <c r="U31" s="38"/>
      <c r="V31" s="38"/>
      <c r="W31" s="8"/>
      <c r="X31" s="8"/>
      <c r="Y31" s="8"/>
      <c r="Z31" s="8"/>
      <c r="AA31" s="8"/>
      <c r="AB31" s="8"/>
      <c r="AC31" s="8"/>
      <c r="AD31" s="36">
        <v>22</v>
      </c>
      <c r="AE31" s="36" t="s">
        <v>179</v>
      </c>
      <c r="AF31" s="37"/>
      <c r="AG31" s="8" t="str">
        <f t="shared" si="4"/>
        <v/>
      </c>
      <c r="AH31" s="8" t="str">
        <f t="shared" si="3"/>
        <v/>
      </c>
    </row>
    <row r="32" spans="1:34" ht="14.15" x14ac:dyDescent="0.25">
      <c r="A32" s="10">
        <v>23</v>
      </c>
      <c r="B32" s="20" t="str">
        <f t="shared" si="2"/>
        <v/>
      </c>
      <c r="C32" s="24"/>
      <c r="D32" s="32"/>
      <c r="E32" s="20" t="str">
        <f>IF(D32="","",COUNTIF($D$10:D32,D32))</f>
        <v/>
      </c>
      <c r="F32" s="10"/>
      <c r="G32" s="21" t="str">
        <f t="shared" si="0"/>
        <v/>
      </c>
      <c r="H32" s="10"/>
      <c r="I32" s="10"/>
      <c r="J32" s="10"/>
      <c r="K32" s="16"/>
      <c r="L32" s="16"/>
      <c r="M32" s="22" t="str">
        <f t="shared" si="1"/>
        <v/>
      </c>
      <c r="N32" s="7">
        <v>1</v>
      </c>
      <c r="O32" s="10">
        <v>7</v>
      </c>
      <c r="P32" s="14">
        <v>1.2916666666666701</v>
      </c>
      <c r="Q32" s="8" t="s">
        <v>173</v>
      </c>
      <c r="R32" s="8"/>
      <c r="S32" s="8"/>
      <c r="T32" s="8"/>
      <c r="U32" s="38"/>
      <c r="V32" s="38"/>
      <c r="W32" s="8"/>
      <c r="X32" s="8"/>
      <c r="Y32" s="8"/>
      <c r="Z32" s="8"/>
      <c r="AA32" s="8"/>
      <c r="AB32" s="8"/>
      <c r="AC32" s="8"/>
      <c r="AD32" s="36">
        <v>23</v>
      </c>
      <c r="AE32" s="36" t="s">
        <v>180</v>
      </c>
      <c r="AF32" s="37"/>
      <c r="AG32" s="8" t="str">
        <f t="shared" si="4"/>
        <v/>
      </c>
      <c r="AH32" s="8" t="str">
        <f t="shared" si="3"/>
        <v/>
      </c>
    </row>
    <row r="33" spans="1:34" ht="14.15" x14ac:dyDescent="0.25">
      <c r="A33" s="10">
        <v>24</v>
      </c>
      <c r="B33" s="20" t="str">
        <f t="shared" si="2"/>
        <v/>
      </c>
      <c r="C33" s="24"/>
      <c r="D33" s="32"/>
      <c r="E33" s="20" t="str">
        <f>IF(D33="","",COUNTIF($D$10:D33,D33))</f>
        <v/>
      </c>
      <c r="F33" s="10"/>
      <c r="G33" s="21" t="str">
        <f t="shared" si="0"/>
        <v/>
      </c>
      <c r="H33" s="10"/>
      <c r="I33" s="10"/>
      <c r="J33" s="10"/>
      <c r="K33" s="16"/>
      <c r="L33" s="16"/>
      <c r="M33" s="22" t="str">
        <f t="shared" si="1"/>
        <v/>
      </c>
      <c r="N33" s="7">
        <v>1</v>
      </c>
      <c r="O33" s="10">
        <v>8</v>
      </c>
      <c r="P33" s="14">
        <v>1.3333333333333299</v>
      </c>
      <c r="Q33" s="8" t="s">
        <v>173</v>
      </c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36">
        <v>24</v>
      </c>
      <c r="AE33" s="36" t="s">
        <v>181</v>
      </c>
      <c r="AF33" s="37"/>
      <c r="AG33" s="8" t="str">
        <f t="shared" si="4"/>
        <v/>
      </c>
      <c r="AH33" s="8" t="str">
        <f t="shared" si="3"/>
        <v/>
      </c>
    </row>
    <row r="34" spans="1:34" ht="14.15" x14ac:dyDescent="0.25">
      <c r="A34" s="10">
        <v>25</v>
      </c>
      <c r="B34" s="20" t="str">
        <f t="shared" si="2"/>
        <v/>
      </c>
      <c r="C34" s="24"/>
      <c r="D34" s="32"/>
      <c r="E34" s="20" t="str">
        <f>IF(D34="","",COUNTIF($D$10:D34,D34))</f>
        <v/>
      </c>
      <c r="F34" s="10"/>
      <c r="G34" s="21" t="str">
        <f t="shared" si="0"/>
        <v/>
      </c>
      <c r="H34" s="10"/>
      <c r="I34" s="10"/>
      <c r="J34" s="10"/>
      <c r="K34" s="16"/>
      <c r="L34" s="16"/>
      <c r="M34" s="22" t="str">
        <f t="shared" si="1"/>
        <v/>
      </c>
      <c r="N34" s="7">
        <v>1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36">
        <v>25</v>
      </c>
      <c r="AE34" s="36" t="s">
        <v>220</v>
      </c>
      <c r="AF34" s="37"/>
      <c r="AG34" s="8" t="str">
        <f t="shared" si="4"/>
        <v/>
      </c>
      <c r="AH34" s="8" t="str">
        <f t="shared" si="3"/>
        <v/>
      </c>
    </row>
    <row r="35" spans="1:34" ht="14.15" x14ac:dyDescent="0.25">
      <c r="A35" s="10">
        <v>26</v>
      </c>
      <c r="B35" s="20" t="str">
        <f t="shared" si="2"/>
        <v/>
      </c>
      <c r="C35" s="24"/>
      <c r="D35" s="32"/>
      <c r="E35" s="20" t="str">
        <f>IF(D35="","",COUNTIF($D$10:D35,D35))</f>
        <v/>
      </c>
      <c r="F35" s="10"/>
      <c r="G35" s="21" t="str">
        <f t="shared" si="0"/>
        <v/>
      </c>
      <c r="H35" s="10"/>
      <c r="I35" s="10"/>
      <c r="J35" s="10"/>
      <c r="K35" s="16"/>
      <c r="L35" s="16"/>
      <c r="M35" s="22" t="str">
        <f t="shared" si="1"/>
        <v/>
      </c>
      <c r="N35" s="7">
        <v>1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35"/>
      <c r="AE35" s="35"/>
      <c r="AF35" s="37"/>
      <c r="AG35" s="8" t="str">
        <f t="shared" si="4"/>
        <v/>
      </c>
      <c r="AH35" s="8" t="str">
        <f t="shared" si="3"/>
        <v/>
      </c>
    </row>
    <row r="36" spans="1:34" ht="14.15" x14ac:dyDescent="0.25">
      <c r="A36" s="10">
        <v>27</v>
      </c>
      <c r="B36" s="20" t="str">
        <f t="shared" si="2"/>
        <v/>
      </c>
      <c r="C36" s="24"/>
      <c r="D36" s="32"/>
      <c r="E36" s="20" t="str">
        <f>IF(D36="","",COUNTIF($D$10:D36,D36))</f>
        <v/>
      </c>
      <c r="F36" s="10"/>
      <c r="G36" s="21" t="str">
        <f t="shared" si="0"/>
        <v/>
      </c>
      <c r="H36" s="10"/>
      <c r="I36" s="10"/>
      <c r="J36" s="10"/>
      <c r="K36" s="16"/>
      <c r="L36" s="16"/>
      <c r="M36" s="22" t="str">
        <f t="shared" si="1"/>
        <v/>
      </c>
      <c r="N36" s="7">
        <v>1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35"/>
      <c r="AE36" s="35"/>
      <c r="AF36" s="37"/>
      <c r="AG36" s="8" t="str">
        <f t="shared" si="4"/>
        <v/>
      </c>
      <c r="AH36" s="8" t="str">
        <f t="shared" si="3"/>
        <v/>
      </c>
    </row>
    <row r="37" spans="1:34" ht="14.15" x14ac:dyDescent="0.25">
      <c r="A37" s="10">
        <v>28</v>
      </c>
      <c r="B37" s="20" t="str">
        <f t="shared" si="2"/>
        <v/>
      </c>
      <c r="C37" s="24"/>
      <c r="D37" s="32"/>
      <c r="E37" s="20" t="str">
        <f>IF(D37="","",COUNTIF($D$10:D37,D37))</f>
        <v/>
      </c>
      <c r="F37" s="10"/>
      <c r="G37" s="21" t="str">
        <f t="shared" si="0"/>
        <v/>
      </c>
      <c r="H37" s="10"/>
      <c r="I37" s="10"/>
      <c r="J37" s="10"/>
      <c r="K37" s="16"/>
      <c r="L37" s="16"/>
      <c r="M37" s="22" t="str">
        <f t="shared" si="1"/>
        <v/>
      </c>
      <c r="N37" s="7">
        <v>1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35"/>
      <c r="AE37" s="35"/>
      <c r="AF37" s="37"/>
      <c r="AG37" s="8" t="str">
        <f t="shared" si="4"/>
        <v/>
      </c>
      <c r="AH37" s="8" t="str">
        <f t="shared" si="3"/>
        <v/>
      </c>
    </row>
    <row r="38" spans="1:34" ht="14.15" x14ac:dyDescent="0.25">
      <c r="A38" s="10">
        <v>29</v>
      </c>
      <c r="B38" s="20" t="str">
        <f t="shared" si="2"/>
        <v/>
      </c>
      <c r="C38" s="24"/>
      <c r="D38" s="32"/>
      <c r="E38" s="20" t="str">
        <f>IF(D38="","",COUNTIF($D$10:D38,D38))</f>
        <v/>
      </c>
      <c r="F38" s="10"/>
      <c r="G38" s="21" t="str">
        <f t="shared" si="0"/>
        <v/>
      </c>
      <c r="H38" s="10"/>
      <c r="I38" s="10"/>
      <c r="J38" s="10"/>
      <c r="K38" s="16"/>
      <c r="L38" s="16"/>
      <c r="M38" s="22" t="str">
        <f t="shared" si="1"/>
        <v/>
      </c>
      <c r="N38" s="7">
        <v>1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35"/>
      <c r="AE38" s="35"/>
      <c r="AF38" s="37"/>
      <c r="AG38" s="8" t="str">
        <f t="shared" si="4"/>
        <v/>
      </c>
      <c r="AH38" s="8" t="str">
        <f t="shared" si="3"/>
        <v/>
      </c>
    </row>
    <row r="39" spans="1:34" ht="14.15" x14ac:dyDescent="0.25">
      <c r="A39" s="10">
        <v>30</v>
      </c>
      <c r="B39" s="20" t="str">
        <f t="shared" si="2"/>
        <v/>
      </c>
      <c r="C39" s="24"/>
      <c r="D39" s="32"/>
      <c r="E39" s="20" t="str">
        <f>IF(D39="","",COUNTIF($D$10:D39,D39))</f>
        <v/>
      </c>
      <c r="F39" s="10"/>
      <c r="G39" s="21" t="str">
        <f t="shared" si="0"/>
        <v/>
      </c>
      <c r="H39" s="10"/>
      <c r="I39" s="10"/>
      <c r="J39" s="10"/>
      <c r="K39" s="16"/>
      <c r="L39" s="16"/>
      <c r="M39" s="22" t="str">
        <f t="shared" si="1"/>
        <v/>
      </c>
      <c r="N39" s="7">
        <v>1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7"/>
      <c r="AG39" s="8" t="str">
        <f t="shared" si="4"/>
        <v/>
      </c>
      <c r="AH39" s="8" t="str">
        <f t="shared" si="3"/>
        <v/>
      </c>
    </row>
    <row r="40" spans="1:34" ht="14.15" x14ac:dyDescent="0.25">
      <c r="A40" s="10">
        <v>31</v>
      </c>
      <c r="B40" s="20" t="str">
        <f t="shared" si="2"/>
        <v/>
      </c>
      <c r="C40" s="24"/>
      <c r="D40" s="32"/>
      <c r="E40" s="20" t="str">
        <f>IF(D40="","",COUNTIF($D$10:D40,D40))</f>
        <v/>
      </c>
      <c r="F40" s="10"/>
      <c r="G40" s="21" t="str">
        <f t="shared" si="0"/>
        <v/>
      </c>
      <c r="H40" s="10"/>
      <c r="I40" s="10"/>
      <c r="J40" s="10"/>
      <c r="K40" s="16"/>
      <c r="L40" s="16"/>
      <c r="M40" s="22" t="str">
        <f t="shared" si="1"/>
        <v/>
      </c>
      <c r="N40" s="7">
        <v>1</v>
      </c>
      <c r="O40" s="8"/>
      <c r="P40" s="8"/>
      <c r="Q40" s="8"/>
      <c r="R40" s="8" t="s">
        <v>199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7"/>
      <c r="AG40" s="8" t="str">
        <f t="shared" si="4"/>
        <v/>
      </c>
      <c r="AH40" s="8" t="str">
        <f t="shared" si="3"/>
        <v/>
      </c>
    </row>
    <row r="41" spans="1:34" ht="14.15" x14ac:dyDescent="0.25">
      <c r="A41" s="10">
        <v>32</v>
      </c>
      <c r="B41" s="20" t="str">
        <f t="shared" si="2"/>
        <v/>
      </c>
      <c r="C41" s="24"/>
      <c r="D41" s="32"/>
      <c r="E41" s="20" t="str">
        <f>IF(D41="","",COUNTIF($D$10:D41,D41))</f>
        <v/>
      </c>
      <c r="F41" s="10"/>
      <c r="G41" s="21" t="str">
        <f t="shared" si="0"/>
        <v/>
      </c>
      <c r="H41" s="10"/>
      <c r="I41" s="10"/>
      <c r="J41" s="10"/>
      <c r="K41" s="16"/>
      <c r="L41" s="16"/>
      <c r="M41" s="22" t="str">
        <f t="shared" si="1"/>
        <v/>
      </c>
      <c r="N41" s="7">
        <v>1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7"/>
      <c r="AG41" s="8" t="str">
        <f t="shared" si="4"/>
        <v/>
      </c>
      <c r="AH41" s="8" t="str">
        <f t="shared" si="3"/>
        <v/>
      </c>
    </row>
    <row r="42" spans="1:34" ht="14.15" x14ac:dyDescent="0.25">
      <c r="A42" s="10">
        <v>33</v>
      </c>
      <c r="B42" s="20" t="str">
        <f t="shared" si="2"/>
        <v/>
      </c>
      <c r="C42" s="24"/>
      <c r="D42" s="32"/>
      <c r="E42" s="20" t="str">
        <f>IF(D42="","",COUNTIF($D$10:D42,D42))</f>
        <v/>
      </c>
      <c r="F42" s="10"/>
      <c r="G42" s="21" t="str">
        <f t="shared" si="0"/>
        <v/>
      </c>
      <c r="H42" s="10"/>
      <c r="I42" s="10"/>
      <c r="J42" s="10"/>
      <c r="K42" s="16"/>
      <c r="L42" s="16"/>
      <c r="M42" s="22" t="str">
        <f t="shared" si="1"/>
        <v/>
      </c>
      <c r="N42" s="7">
        <v>1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7"/>
      <c r="AG42" s="8" t="str">
        <f t="shared" si="4"/>
        <v/>
      </c>
      <c r="AH42" s="8" t="str">
        <f t="shared" si="3"/>
        <v/>
      </c>
    </row>
    <row r="43" spans="1:34" ht="14.15" x14ac:dyDescent="0.25">
      <c r="A43" s="10">
        <v>34</v>
      </c>
      <c r="B43" s="20" t="str">
        <f t="shared" si="2"/>
        <v/>
      </c>
      <c r="C43" s="24"/>
      <c r="D43" s="32"/>
      <c r="E43" s="20" t="str">
        <f>IF(D43="","",COUNTIF($D$10:D43,D43))</f>
        <v/>
      </c>
      <c r="F43" s="10"/>
      <c r="G43" s="21" t="str">
        <f t="shared" si="0"/>
        <v/>
      </c>
      <c r="H43" s="10"/>
      <c r="I43" s="10"/>
      <c r="J43" s="10"/>
      <c r="K43" s="16"/>
      <c r="L43" s="16"/>
      <c r="M43" s="22" t="str">
        <f t="shared" si="1"/>
        <v/>
      </c>
      <c r="N43" s="7">
        <v>1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7"/>
      <c r="AG43" s="8" t="str">
        <f t="shared" si="4"/>
        <v/>
      </c>
      <c r="AH43" s="8" t="str">
        <f t="shared" si="3"/>
        <v/>
      </c>
    </row>
    <row r="44" spans="1:34" ht="14.15" x14ac:dyDescent="0.25">
      <c r="A44" s="10">
        <v>35</v>
      </c>
      <c r="B44" s="20" t="str">
        <f t="shared" si="2"/>
        <v/>
      </c>
      <c r="C44" s="24"/>
      <c r="D44" s="32"/>
      <c r="E44" s="20" t="str">
        <f>IF(D44="","",COUNTIF($D$10:D44,D44))</f>
        <v/>
      </c>
      <c r="F44" s="10"/>
      <c r="G44" s="21" t="str">
        <f t="shared" si="0"/>
        <v/>
      </c>
      <c r="H44" s="10"/>
      <c r="I44" s="10"/>
      <c r="J44" s="10"/>
      <c r="K44" s="16"/>
      <c r="L44" s="16"/>
      <c r="M44" s="22" t="str">
        <f t="shared" si="1"/>
        <v/>
      </c>
      <c r="N44" s="7">
        <v>1</v>
      </c>
      <c r="O44" s="8"/>
      <c r="P44" s="8"/>
      <c r="Q44" s="8"/>
      <c r="R44" s="8"/>
      <c r="S44" s="8"/>
      <c r="T44" s="8"/>
      <c r="U44" s="8"/>
      <c r="V44" s="15"/>
      <c r="W44" s="8"/>
      <c r="X44" s="8"/>
      <c r="Y44" s="8"/>
      <c r="Z44" s="8"/>
      <c r="AA44" s="8"/>
      <c r="AB44" s="8"/>
      <c r="AC44" s="8"/>
      <c r="AD44" s="8"/>
      <c r="AE44" s="8"/>
      <c r="AF44" s="7"/>
      <c r="AG44" s="8" t="str">
        <f t="shared" si="4"/>
        <v/>
      </c>
      <c r="AH44" s="8" t="str">
        <f t="shared" si="3"/>
        <v/>
      </c>
    </row>
    <row r="45" spans="1:34" ht="14.15" x14ac:dyDescent="0.25">
      <c r="A45" s="10">
        <v>36</v>
      </c>
      <c r="B45" s="20" t="str">
        <f t="shared" si="2"/>
        <v/>
      </c>
      <c r="C45" s="24"/>
      <c r="D45" s="32"/>
      <c r="E45" s="20" t="str">
        <f>IF(D45="","",COUNTIF($D$10:D45,D45))</f>
        <v/>
      </c>
      <c r="F45" s="10"/>
      <c r="G45" s="21" t="str">
        <f t="shared" si="0"/>
        <v/>
      </c>
      <c r="H45" s="10"/>
      <c r="I45" s="10"/>
      <c r="J45" s="10"/>
      <c r="K45" s="16"/>
      <c r="L45" s="16"/>
      <c r="M45" s="22" t="str">
        <f t="shared" si="1"/>
        <v/>
      </c>
      <c r="N45" s="7">
        <v>1</v>
      </c>
      <c r="O45" s="8"/>
      <c r="P45" s="8"/>
      <c r="Q45" s="8"/>
      <c r="R45" s="8"/>
      <c r="S45" s="8"/>
      <c r="T45" s="8"/>
      <c r="U45" s="8"/>
      <c r="V45" s="15"/>
      <c r="W45" s="8"/>
      <c r="X45" s="8"/>
      <c r="Y45" s="8"/>
      <c r="Z45" s="8"/>
      <c r="AA45" s="8"/>
      <c r="AB45" s="8"/>
      <c r="AC45" s="8"/>
      <c r="AD45" s="8"/>
      <c r="AE45" s="8"/>
      <c r="AF45" s="7"/>
      <c r="AG45" s="8" t="str">
        <f t="shared" si="4"/>
        <v/>
      </c>
      <c r="AH45" s="8" t="str">
        <f t="shared" si="3"/>
        <v/>
      </c>
    </row>
    <row r="46" spans="1:34" ht="14.15" x14ac:dyDescent="0.25">
      <c r="A46" s="10">
        <v>37</v>
      </c>
      <c r="B46" s="20" t="str">
        <f t="shared" si="2"/>
        <v/>
      </c>
      <c r="C46" s="24"/>
      <c r="D46" s="32"/>
      <c r="E46" s="20" t="str">
        <f>IF(D46="","",COUNTIF($D$10:D46,D46))</f>
        <v/>
      </c>
      <c r="F46" s="10"/>
      <c r="G46" s="21" t="str">
        <f t="shared" si="0"/>
        <v/>
      </c>
      <c r="H46" s="10"/>
      <c r="I46" s="10"/>
      <c r="J46" s="10"/>
      <c r="K46" s="16"/>
      <c r="L46" s="16"/>
      <c r="M46" s="22" t="str">
        <f t="shared" si="1"/>
        <v/>
      </c>
      <c r="N46" s="7">
        <v>1</v>
      </c>
      <c r="O46" s="8"/>
      <c r="P46" s="8"/>
      <c r="Q46" s="8"/>
      <c r="R46" s="8"/>
      <c r="S46" s="8"/>
      <c r="T46" s="8"/>
      <c r="U46" s="8"/>
      <c r="V46" s="15"/>
      <c r="W46" s="8"/>
      <c r="X46" s="8"/>
      <c r="Y46" s="8"/>
      <c r="Z46" s="8"/>
      <c r="AA46" s="8"/>
      <c r="AB46" s="8"/>
      <c r="AC46" s="8"/>
      <c r="AD46" s="8"/>
      <c r="AE46" s="8"/>
      <c r="AF46" s="7"/>
      <c r="AG46" s="8" t="str">
        <f t="shared" si="4"/>
        <v/>
      </c>
      <c r="AH46" s="8" t="str">
        <f t="shared" si="3"/>
        <v/>
      </c>
    </row>
    <row r="47" spans="1:34" ht="14.15" x14ac:dyDescent="0.25">
      <c r="A47" s="10">
        <v>38</v>
      </c>
      <c r="B47" s="20" t="str">
        <f t="shared" si="2"/>
        <v/>
      </c>
      <c r="C47" s="24"/>
      <c r="D47" s="32"/>
      <c r="E47" s="20" t="str">
        <f>IF(D47="","",COUNTIF($D$10:D47,D47))</f>
        <v/>
      </c>
      <c r="F47" s="10"/>
      <c r="G47" s="21" t="str">
        <f t="shared" si="0"/>
        <v/>
      </c>
      <c r="H47" s="10"/>
      <c r="I47" s="10"/>
      <c r="J47" s="10"/>
      <c r="K47" s="16"/>
      <c r="L47" s="16"/>
      <c r="M47" s="22" t="str">
        <f t="shared" si="1"/>
        <v/>
      </c>
      <c r="N47" s="7">
        <v>1</v>
      </c>
      <c r="O47" s="8"/>
      <c r="P47" s="8"/>
      <c r="Q47" s="8"/>
      <c r="R47" s="8"/>
      <c r="S47" s="8"/>
      <c r="T47" s="8"/>
      <c r="U47" s="8"/>
      <c r="V47" s="15"/>
      <c r="W47" s="8"/>
      <c r="X47" s="8"/>
      <c r="Y47" s="8"/>
      <c r="Z47" s="8"/>
      <c r="AA47" s="8"/>
      <c r="AB47" s="8"/>
      <c r="AC47" s="8"/>
      <c r="AD47" s="8"/>
      <c r="AE47" s="8"/>
      <c r="AF47" s="7"/>
      <c r="AG47" s="8" t="str">
        <f t="shared" si="4"/>
        <v/>
      </c>
      <c r="AH47" s="8" t="str">
        <f t="shared" si="3"/>
        <v/>
      </c>
    </row>
    <row r="48" spans="1:34" ht="14.15" x14ac:dyDescent="0.25">
      <c r="A48" s="10">
        <v>39</v>
      </c>
      <c r="B48" s="20" t="str">
        <f t="shared" si="2"/>
        <v/>
      </c>
      <c r="C48" s="24"/>
      <c r="D48" s="32"/>
      <c r="E48" s="20" t="str">
        <f>IF(D48="","",COUNTIF($D$10:D48,D48))</f>
        <v/>
      </c>
      <c r="F48" s="10"/>
      <c r="G48" s="21" t="str">
        <f t="shared" si="0"/>
        <v/>
      </c>
      <c r="H48" s="10"/>
      <c r="I48" s="10"/>
      <c r="J48" s="10"/>
      <c r="K48" s="16"/>
      <c r="L48" s="16"/>
      <c r="M48" s="22" t="str">
        <f t="shared" si="1"/>
        <v/>
      </c>
      <c r="N48" s="7">
        <v>1</v>
      </c>
      <c r="O48" s="8"/>
      <c r="P48" s="8"/>
      <c r="Q48" s="8"/>
      <c r="R48" s="8"/>
      <c r="S48" s="8"/>
      <c r="T48" s="8"/>
      <c r="U48" s="8"/>
      <c r="V48" s="15"/>
      <c r="W48" s="8"/>
      <c r="X48" s="8"/>
      <c r="Y48" s="8"/>
      <c r="Z48" s="8"/>
      <c r="AA48" s="8"/>
      <c r="AB48" s="8"/>
      <c r="AC48" s="8"/>
      <c r="AD48" s="8"/>
      <c r="AE48" s="8"/>
      <c r="AF48" s="7"/>
      <c r="AG48" s="8" t="str">
        <f t="shared" si="4"/>
        <v/>
      </c>
      <c r="AH48" s="8" t="str">
        <f t="shared" si="3"/>
        <v/>
      </c>
    </row>
    <row r="49" spans="1:34" ht="14.15" x14ac:dyDescent="0.25">
      <c r="A49" s="10">
        <v>40</v>
      </c>
      <c r="B49" s="20" t="str">
        <f t="shared" si="2"/>
        <v/>
      </c>
      <c r="C49" s="24"/>
      <c r="D49" s="32"/>
      <c r="E49" s="20" t="str">
        <f>IF(D49="","",COUNTIF($D$10:D49,D49))</f>
        <v/>
      </c>
      <c r="F49" s="10"/>
      <c r="G49" s="21" t="str">
        <f t="shared" si="0"/>
        <v/>
      </c>
      <c r="H49" s="10"/>
      <c r="I49" s="10"/>
      <c r="J49" s="10"/>
      <c r="K49" s="16"/>
      <c r="L49" s="16"/>
      <c r="M49" s="22" t="str">
        <f t="shared" si="1"/>
        <v/>
      </c>
      <c r="N49" s="7">
        <v>1</v>
      </c>
      <c r="O49" s="8"/>
      <c r="P49" s="8"/>
      <c r="Q49" s="8"/>
      <c r="R49" s="8"/>
      <c r="S49" s="8"/>
      <c r="T49" s="8"/>
      <c r="U49" s="8"/>
      <c r="V49" s="15"/>
      <c r="W49" s="8"/>
      <c r="X49" s="8"/>
      <c r="Y49" s="8"/>
      <c r="Z49" s="8"/>
      <c r="AA49" s="8"/>
      <c r="AB49" s="8"/>
      <c r="AC49" s="8"/>
      <c r="AD49" s="8"/>
      <c r="AE49" s="8"/>
      <c r="AF49" s="7"/>
      <c r="AG49" s="8" t="str">
        <f t="shared" si="4"/>
        <v/>
      </c>
      <c r="AH49" s="8" t="str">
        <f t="shared" si="3"/>
        <v/>
      </c>
    </row>
    <row r="50" spans="1:34" ht="14.15" x14ac:dyDescent="0.25">
      <c r="A50" s="10">
        <v>41</v>
      </c>
      <c r="B50" s="20" t="str">
        <f t="shared" si="2"/>
        <v/>
      </c>
      <c r="C50" s="24"/>
      <c r="D50" s="32"/>
      <c r="E50" s="20" t="str">
        <f>IF(D50="","",COUNTIF($D$10:D50,D50))</f>
        <v/>
      </c>
      <c r="F50" s="10"/>
      <c r="G50" s="21" t="str">
        <f t="shared" si="0"/>
        <v/>
      </c>
      <c r="H50" s="10"/>
      <c r="I50" s="10"/>
      <c r="J50" s="10"/>
      <c r="K50" s="16"/>
      <c r="L50" s="16"/>
      <c r="M50" s="22" t="str">
        <f t="shared" si="1"/>
        <v/>
      </c>
      <c r="N50" s="7">
        <v>1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7"/>
      <c r="AG50" s="8" t="str">
        <f t="shared" si="4"/>
        <v/>
      </c>
      <c r="AH50" s="8" t="str">
        <f t="shared" si="3"/>
        <v/>
      </c>
    </row>
    <row r="51" spans="1:34" ht="14.15" x14ac:dyDescent="0.25">
      <c r="A51" s="10">
        <v>42</v>
      </c>
      <c r="B51" s="20" t="str">
        <f t="shared" si="2"/>
        <v/>
      </c>
      <c r="C51" s="24"/>
      <c r="D51" s="32"/>
      <c r="E51" s="20" t="str">
        <f>IF(D51="","",COUNTIF($D$10:D51,D51))</f>
        <v/>
      </c>
      <c r="F51" s="10"/>
      <c r="G51" s="21" t="str">
        <f t="shared" si="0"/>
        <v/>
      </c>
      <c r="H51" s="10"/>
      <c r="I51" s="10"/>
      <c r="J51" s="10"/>
      <c r="K51" s="16"/>
      <c r="L51" s="16"/>
      <c r="M51" s="22" t="str">
        <f t="shared" si="1"/>
        <v/>
      </c>
      <c r="N51" s="7">
        <v>1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7"/>
      <c r="AG51" s="8" t="str">
        <f t="shared" si="4"/>
        <v/>
      </c>
      <c r="AH51" s="8" t="str">
        <f t="shared" si="3"/>
        <v/>
      </c>
    </row>
    <row r="52" spans="1:34" ht="14.15" x14ac:dyDescent="0.25">
      <c r="A52" s="10">
        <v>43</v>
      </c>
      <c r="B52" s="20" t="str">
        <f t="shared" si="2"/>
        <v/>
      </c>
      <c r="C52" s="24"/>
      <c r="D52" s="32"/>
      <c r="E52" s="20" t="str">
        <f>IF(D52="","",COUNTIF($D$10:D52,D52))</f>
        <v/>
      </c>
      <c r="F52" s="10"/>
      <c r="G52" s="21" t="str">
        <f t="shared" si="0"/>
        <v/>
      </c>
      <c r="H52" s="10"/>
      <c r="I52" s="10"/>
      <c r="J52" s="10"/>
      <c r="K52" s="16"/>
      <c r="L52" s="16"/>
      <c r="M52" s="22" t="str">
        <f t="shared" si="1"/>
        <v/>
      </c>
      <c r="N52" s="7">
        <v>1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7"/>
      <c r="AG52" s="8" t="str">
        <f t="shared" si="4"/>
        <v/>
      </c>
      <c r="AH52" s="8" t="str">
        <f t="shared" si="3"/>
        <v/>
      </c>
    </row>
    <row r="53" spans="1:34" ht="14.15" x14ac:dyDescent="0.25">
      <c r="A53" s="10">
        <v>44</v>
      </c>
      <c r="B53" s="20" t="str">
        <f t="shared" si="2"/>
        <v/>
      </c>
      <c r="C53" s="24"/>
      <c r="D53" s="32"/>
      <c r="E53" s="20" t="str">
        <f>IF(D53="","",COUNTIF($D$10:D53,D53))</f>
        <v/>
      </c>
      <c r="F53" s="10"/>
      <c r="G53" s="21" t="str">
        <f t="shared" si="0"/>
        <v/>
      </c>
      <c r="H53" s="10"/>
      <c r="I53" s="10"/>
      <c r="J53" s="10"/>
      <c r="K53" s="16"/>
      <c r="L53" s="16"/>
      <c r="M53" s="22" t="str">
        <f t="shared" si="1"/>
        <v/>
      </c>
      <c r="N53" s="7">
        <v>1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7"/>
      <c r="AG53" s="8" t="str">
        <f t="shared" si="4"/>
        <v/>
      </c>
      <c r="AH53" s="8" t="str">
        <f t="shared" si="3"/>
        <v/>
      </c>
    </row>
    <row r="54" spans="1:34" ht="14.15" x14ac:dyDescent="0.25">
      <c r="A54" s="10">
        <v>45</v>
      </c>
      <c r="B54" s="20" t="str">
        <f t="shared" si="2"/>
        <v/>
      </c>
      <c r="C54" s="24"/>
      <c r="D54" s="32"/>
      <c r="E54" s="20" t="str">
        <f>IF(D54="","",COUNTIF($D$10:D54,D54))</f>
        <v/>
      </c>
      <c r="F54" s="10"/>
      <c r="G54" s="21" t="str">
        <f t="shared" si="0"/>
        <v/>
      </c>
      <c r="H54" s="10"/>
      <c r="I54" s="10"/>
      <c r="J54" s="10"/>
      <c r="K54" s="16"/>
      <c r="L54" s="16"/>
      <c r="M54" s="22" t="str">
        <f t="shared" si="1"/>
        <v/>
      </c>
      <c r="N54" s="7">
        <v>1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7"/>
      <c r="AG54" s="8" t="str">
        <f t="shared" si="4"/>
        <v/>
      </c>
      <c r="AH54" s="8" t="str">
        <f t="shared" si="3"/>
        <v/>
      </c>
    </row>
    <row r="55" spans="1:34" ht="14.15" x14ac:dyDescent="0.25">
      <c r="A55" s="10">
        <v>46</v>
      </c>
      <c r="B55" s="20" t="str">
        <f t="shared" si="2"/>
        <v/>
      </c>
      <c r="C55" s="24"/>
      <c r="D55" s="32"/>
      <c r="E55" s="20" t="str">
        <f>IF(D55="","",COUNTIF($D$10:D55,D55))</f>
        <v/>
      </c>
      <c r="F55" s="10"/>
      <c r="G55" s="21" t="str">
        <f t="shared" si="0"/>
        <v/>
      </c>
      <c r="H55" s="10"/>
      <c r="I55" s="10"/>
      <c r="J55" s="10"/>
      <c r="K55" s="16"/>
      <c r="L55" s="16"/>
      <c r="M55" s="22" t="str">
        <f t="shared" si="1"/>
        <v/>
      </c>
      <c r="N55" s="7">
        <v>1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7"/>
      <c r="AG55" s="8" t="str">
        <f t="shared" si="4"/>
        <v/>
      </c>
      <c r="AH55" s="8" t="str">
        <f t="shared" si="3"/>
        <v/>
      </c>
    </row>
    <row r="56" spans="1:34" ht="14.15" x14ac:dyDescent="0.25">
      <c r="A56" s="10">
        <v>47</v>
      </c>
      <c r="B56" s="20" t="str">
        <f t="shared" si="2"/>
        <v/>
      </c>
      <c r="C56" s="24"/>
      <c r="D56" s="32"/>
      <c r="E56" s="20" t="str">
        <f>IF(D56="","",COUNTIF($D$10:D56,D56))</f>
        <v/>
      </c>
      <c r="F56" s="10"/>
      <c r="G56" s="21" t="str">
        <f t="shared" si="0"/>
        <v/>
      </c>
      <c r="H56" s="10"/>
      <c r="I56" s="10"/>
      <c r="J56" s="10"/>
      <c r="K56" s="16"/>
      <c r="L56" s="16"/>
      <c r="M56" s="22" t="str">
        <f t="shared" si="1"/>
        <v/>
      </c>
      <c r="N56" s="7">
        <v>1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7"/>
      <c r="AG56" s="8" t="str">
        <f t="shared" si="4"/>
        <v/>
      </c>
      <c r="AH56" s="8" t="str">
        <f t="shared" si="3"/>
        <v/>
      </c>
    </row>
    <row r="57" spans="1:34" ht="14.15" x14ac:dyDescent="0.25">
      <c r="A57" s="10">
        <v>48</v>
      </c>
      <c r="B57" s="20" t="str">
        <f t="shared" si="2"/>
        <v/>
      </c>
      <c r="C57" s="24"/>
      <c r="D57" s="32"/>
      <c r="E57" s="20" t="str">
        <f>IF(D57="","",COUNTIF($D$10:D57,D57))</f>
        <v/>
      </c>
      <c r="F57" s="10"/>
      <c r="G57" s="21" t="str">
        <f t="shared" si="0"/>
        <v/>
      </c>
      <c r="H57" s="10"/>
      <c r="I57" s="10"/>
      <c r="J57" s="10"/>
      <c r="K57" s="16"/>
      <c r="L57" s="16"/>
      <c r="M57" s="22" t="str">
        <f t="shared" si="1"/>
        <v/>
      </c>
      <c r="N57" s="7">
        <v>1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7"/>
      <c r="AG57" s="8" t="str">
        <f t="shared" si="4"/>
        <v/>
      </c>
      <c r="AH57" s="8" t="str">
        <f t="shared" si="3"/>
        <v/>
      </c>
    </row>
    <row r="58" spans="1:34" ht="14.15" x14ac:dyDescent="0.25">
      <c r="A58" s="10">
        <v>49</v>
      </c>
      <c r="B58" s="20" t="str">
        <f t="shared" si="2"/>
        <v/>
      </c>
      <c r="C58" s="24"/>
      <c r="D58" s="32"/>
      <c r="E58" s="20" t="str">
        <f>IF(D58="","",COUNTIF($D$10:D58,D58))</f>
        <v/>
      </c>
      <c r="F58" s="10"/>
      <c r="G58" s="21" t="str">
        <f t="shared" si="0"/>
        <v/>
      </c>
      <c r="H58" s="10"/>
      <c r="I58" s="10"/>
      <c r="J58" s="10"/>
      <c r="K58" s="16"/>
      <c r="L58" s="16"/>
      <c r="M58" s="22" t="str">
        <f t="shared" si="1"/>
        <v/>
      </c>
      <c r="N58" s="7">
        <v>1</v>
      </c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7"/>
      <c r="AG58" s="8" t="str">
        <f t="shared" si="4"/>
        <v/>
      </c>
      <c r="AH58" s="8" t="str">
        <f t="shared" si="3"/>
        <v/>
      </c>
    </row>
    <row r="59" spans="1:34" ht="14.15" x14ac:dyDescent="0.25">
      <c r="A59" s="10">
        <v>50</v>
      </c>
      <c r="B59" s="20" t="str">
        <f t="shared" si="2"/>
        <v/>
      </c>
      <c r="C59" s="24"/>
      <c r="D59" s="32"/>
      <c r="E59" s="20" t="str">
        <f>IF(D59="","",COUNTIF($D$10:D59,D59))</f>
        <v/>
      </c>
      <c r="F59" s="10"/>
      <c r="G59" s="21" t="str">
        <f t="shared" si="0"/>
        <v/>
      </c>
      <c r="H59" s="10"/>
      <c r="I59" s="10"/>
      <c r="J59" s="10"/>
      <c r="K59" s="16"/>
      <c r="L59" s="16"/>
      <c r="M59" s="22" t="str">
        <f t="shared" si="1"/>
        <v/>
      </c>
      <c r="N59" s="7">
        <v>1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7"/>
      <c r="AG59" s="8" t="str">
        <f t="shared" si="4"/>
        <v/>
      </c>
      <c r="AH59" s="8" t="str">
        <f t="shared" si="3"/>
        <v/>
      </c>
    </row>
    <row r="60" spans="1:34" ht="14.15" x14ac:dyDescent="0.25">
      <c r="A60" s="10">
        <v>51</v>
      </c>
      <c r="B60" s="20" t="str">
        <f t="shared" si="2"/>
        <v/>
      </c>
      <c r="C60" s="24"/>
      <c r="D60" s="32"/>
      <c r="E60" s="20" t="str">
        <f>IF(D60="","",COUNTIF($D$10:D60,D60))</f>
        <v/>
      </c>
      <c r="F60" s="10"/>
      <c r="G60" s="21" t="str">
        <f t="shared" si="0"/>
        <v/>
      </c>
      <c r="H60" s="10"/>
      <c r="I60" s="10"/>
      <c r="J60" s="10"/>
      <c r="K60" s="16"/>
      <c r="L60" s="16"/>
      <c r="M60" s="22" t="str">
        <f t="shared" si="1"/>
        <v/>
      </c>
      <c r="N60" s="7">
        <v>1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7"/>
      <c r="AG60" s="8" t="str">
        <f t="shared" si="4"/>
        <v/>
      </c>
      <c r="AH60" s="8" t="str">
        <f t="shared" si="3"/>
        <v/>
      </c>
    </row>
    <row r="61" spans="1:34" ht="14.15" x14ac:dyDescent="0.25">
      <c r="A61" s="10">
        <v>52</v>
      </c>
      <c r="B61" s="20" t="str">
        <f t="shared" si="2"/>
        <v/>
      </c>
      <c r="C61" s="24"/>
      <c r="D61" s="32"/>
      <c r="E61" s="20" t="str">
        <f>IF(D61="","",COUNTIF($D$10:D61,D61))</f>
        <v/>
      </c>
      <c r="F61" s="10"/>
      <c r="G61" s="21" t="str">
        <f t="shared" si="0"/>
        <v/>
      </c>
      <c r="H61" s="10"/>
      <c r="I61" s="10"/>
      <c r="J61" s="10"/>
      <c r="K61" s="16"/>
      <c r="L61" s="16"/>
      <c r="M61" s="22" t="str">
        <f t="shared" si="1"/>
        <v/>
      </c>
      <c r="N61" s="7">
        <v>1</v>
      </c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7"/>
      <c r="AG61" s="8" t="str">
        <f t="shared" si="4"/>
        <v/>
      </c>
      <c r="AH61" s="8" t="str">
        <f t="shared" si="3"/>
        <v/>
      </c>
    </row>
    <row r="62" spans="1:34" ht="14.15" x14ac:dyDescent="0.25">
      <c r="A62" s="10">
        <v>53</v>
      </c>
      <c r="B62" s="20" t="str">
        <f t="shared" si="2"/>
        <v/>
      </c>
      <c r="C62" s="24"/>
      <c r="D62" s="32"/>
      <c r="E62" s="20" t="str">
        <f>IF(D62="","",COUNTIF($D$10:D62,D62))</f>
        <v/>
      </c>
      <c r="F62" s="10"/>
      <c r="G62" s="21" t="str">
        <f t="shared" si="0"/>
        <v/>
      </c>
      <c r="H62" s="10"/>
      <c r="I62" s="10"/>
      <c r="J62" s="10"/>
      <c r="K62" s="16"/>
      <c r="L62" s="16"/>
      <c r="M62" s="22" t="str">
        <f t="shared" si="1"/>
        <v/>
      </c>
      <c r="N62" s="7">
        <v>1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7"/>
      <c r="AG62" s="8" t="str">
        <f t="shared" si="4"/>
        <v/>
      </c>
      <c r="AH62" s="8" t="str">
        <f t="shared" si="3"/>
        <v/>
      </c>
    </row>
    <row r="63" spans="1:34" ht="14.15" x14ac:dyDescent="0.25">
      <c r="A63" s="10">
        <v>54</v>
      </c>
      <c r="B63" s="20" t="str">
        <f t="shared" si="2"/>
        <v/>
      </c>
      <c r="C63" s="24"/>
      <c r="D63" s="32"/>
      <c r="E63" s="20" t="str">
        <f>IF(D63="","",COUNTIF($D$10:D63,D63))</f>
        <v/>
      </c>
      <c r="F63" s="10"/>
      <c r="G63" s="21" t="str">
        <f t="shared" si="0"/>
        <v/>
      </c>
      <c r="H63" s="10"/>
      <c r="I63" s="10"/>
      <c r="J63" s="10"/>
      <c r="K63" s="16"/>
      <c r="L63" s="16"/>
      <c r="M63" s="22" t="str">
        <f t="shared" si="1"/>
        <v/>
      </c>
      <c r="N63" s="7">
        <v>1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7"/>
      <c r="AG63" s="8" t="str">
        <f t="shared" si="4"/>
        <v/>
      </c>
      <c r="AH63" s="8" t="str">
        <f t="shared" si="3"/>
        <v/>
      </c>
    </row>
    <row r="64" spans="1:34" ht="14.15" x14ac:dyDescent="0.25">
      <c r="A64" s="10">
        <v>55</v>
      </c>
      <c r="B64" s="20" t="str">
        <f t="shared" si="2"/>
        <v/>
      </c>
      <c r="C64" s="24"/>
      <c r="D64" s="32"/>
      <c r="E64" s="20" t="str">
        <f>IF(D64="","",COUNTIF($D$10:D64,D64))</f>
        <v/>
      </c>
      <c r="F64" s="10"/>
      <c r="G64" s="21" t="str">
        <f t="shared" si="0"/>
        <v/>
      </c>
      <c r="H64" s="10"/>
      <c r="I64" s="10"/>
      <c r="J64" s="10"/>
      <c r="K64" s="16"/>
      <c r="L64" s="16"/>
      <c r="M64" s="22" t="str">
        <f t="shared" si="1"/>
        <v/>
      </c>
      <c r="N64" s="7">
        <v>1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7"/>
      <c r="AG64" s="8" t="str">
        <f t="shared" si="4"/>
        <v/>
      </c>
      <c r="AH64" s="8" t="str">
        <f t="shared" si="3"/>
        <v/>
      </c>
    </row>
    <row r="65" spans="1:34" ht="14.15" x14ac:dyDescent="0.25">
      <c r="A65" s="10">
        <v>56</v>
      </c>
      <c r="B65" s="20" t="str">
        <f t="shared" si="2"/>
        <v/>
      </c>
      <c r="C65" s="24"/>
      <c r="D65" s="32"/>
      <c r="E65" s="20" t="str">
        <f>IF(D65="","",COUNTIF($D$10:D65,D65))</f>
        <v/>
      </c>
      <c r="F65" s="10"/>
      <c r="G65" s="21" t="str">
        <f t="shared" si="0"/>
        <v/>
      </c>
      <c r="H65" s="10"/>
      <c r="I65" s="10"/>
      <c r="J65" s="10"/>
      <c r="K65" s="16"/>
      <c r="L65" s="16"/>
      <c r="M65" s="22" t="str">
        <f t="shared" si="1"/>
        <v/>
      </c>
      <c r="N65" s="7">
        <v>1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7"/>
      <c r="AG65" s="8" t="str">
        <f t="shared" si="4"/>
        <v/>
      </c>
      <c r="AH65" s="8" t="str">
        <f t="shared" si="3"/>
        <v/>
      </c>
    </row>
    <row r="66" spans="1:34" ht="14.15" x14ac:dyDescent="0.25">
      <c r="A66" s="10">
        <v>57</v>
      </c>
      <c r="B66" s="20" t="str">
        <f t="shared" si="2"/>
        <v/>
      </c>
      <c r="C66" s="24"/>
      <c r="D66" s="32"/>
      <c r="E66" s="20" t="str">
        <f>IF(D66="","",COUNTIF($D$10:D66,D66))</f>
        <v/>
      </c>
      <c r="F66" s="10"/>
      <c r="G66" s="21" t="str">
        <f t="shared" si="0"/>
        <v/>
      </c>
      <c r="H66" s="10"/>
      <c r="I66" s="10"/>
      <c r="J66" s="10"/>
      <c r="K66" s="16"/>
      <c r="L66" s="16"/>
      <c r="M66" s="22" t="str">
        <f t="shared" si="1"/>
        <v/>
      </c>
      <c r="N66" s="7">
        <v>1</v>
      </c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7"/>
      <c r="AG66" s="8" t="str">
        <f t="shared" si="4"/>
        <v/>
      </c>
      <c r="AH66" s="8" t="str">
        <f t="shared" si="3"/>
        <v/>
      </c>
    </row>
    <row r="67" spans="1:34" ht="14.15" x14ac:dyDescent="0.25">
      <c r="A67" s="10">
        <v>58</v>
      </c>
      <c r="B67" s="20" t="str">
        <f t="shared" si="2"/>
        <v/>
      </c>
      <c r="C67" s="24"/>
      <c r="D67" s="32"/>
      <c r="E67" s="20" t="str">
        <f>IF(D67="","",COUNTIF($D$10:D67,D67))</f>
        <v/>
      </c>
      <c r="F67" s="10"/>
      <c r="G67" s="21" t="str">
        <f t="shared" si="0"/>
        <v/>
      </c>
      <c r="H67" s="10"/>
      <c r="I67" s="10"/>
      <c r="J67" s="10"/>
      <c r="K67" s="16"/>
      <c r="L67" s="16"/>
      <c r="M67" s="22" t="str">
        <f t="shared" si="1"/>
        <v/>
      </c>
      <c r="N67" s="7">
        <v>1</v>
      </c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7"/>
      <c r="AG67" s="8" t="str">
        <f t="shared" si="4"/>
        <v/>
      </c>
      <c r="AH67" s="8" t="str">
        <f t="shared" si="3"/>
        <v/>
      </c>
    </row>
    <row r="68" spans="1:34" ht="14.15" x14ac:dyDescent="0.25">
      <c r="A68" s="10">
        <v>59</v>
      </c>
      <c r="B68" s="20" t="str">
        <f t="shared" si="2"/>
        <v/>
      </c>
      <c r="C68" s="24"/>
      <c r="D68" s="32"/>
      <c r="E68" s="20" t="str">
        <f>IF(D68="","",COUNTIF($D$10:D68,D68))</f>
        <v/>
      </c>
      <c r="F68" s="10"/>
      <c r="G68" s="21" t="str">
        <f t="shared" si="0"/>
        <v/>
      </c>
      <c r="H68" s="10"/>
      <c r="I68" s="10"/>
      <c r="J68" s="10"/>
      <c r="K68" s="16"/>
      <c r="L68" s="16"/>
      <c r="M68" s="22" t="str">
        <f t="shared" si="1"/>
        <v/>
      </c>
      <c r="N68" s="7">
        <v>1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7"/>
      <c r="AG68" s="8" t="str">
        <f t="shared" si="4"/>
        <v/>
      </c>
      <c r="AH68" s="8" t="str">
        <f t="shared" si="3"/>
        <v/>
      </c>
    </row>
    <row r="69" spans="1:34" ht="14.15" x14ac:dyDescent="0.25">
      <c r="A69" s="10">
        <v>60</v>
      </c>
      <c r="B69" s="20" t="str">
        <f t="shared" si="2"/>
        <v/>
      </c>
      <c r="C69" s="24"/>
      <c r="D69" s="32"/>
      <c r="E69" s="20" t="str">
        <f>IF(D69="","",COUNTIF($D$10:D69,D69))</f>
        <v/>
      </c>
      <c r="F69" s="10"/>
      <c r="G69" s="21" t="str">
        <f t="shared" si="0"/>
        <v/>
      </c>
      <c r="H69" s="10"/>
      <c r="I69" s="10"/>
      <c r="J69" s="10"/>
      <c r="K69" s="16"/>
      <c r="L69" s="16"/>
      <c r="M69" s="22" t="str">
        <f t="shared" si="1"/>
        <v/>
      </c>
      <c r="N69" s="7">
        <v>1</v>
      </c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7"/>
      <c r="AG69" s="8" t="str">
        <f t="shared" si="4"/>
        <v/>
      </c>
      <c r="AH69" s="8" t="str">
        <f t="shared" si="3"/>
        <v/>
      </c>
    </row>
    <row r="70" spans="1:34" ht="14.15" x14ac:dyDescent="0.25">
      <c r="A70" s="10">
        <v>61</v>
      </c>
      <c r="B70" s="20" t="str">
        <f t="shared" si="2"/>
        <v/>
      </c>
      <c r="C70" s="24"/>
      <c r="D70" s="32"/>
      <c r="E70" s="20" t="str">
        <f>IF(D70="","",COUNTIF($D$10:D70,D70))</f>
        <v/>
      </c>
      <c r="F70" s="10"/>
      <c r="G70" s="21" t="str">
        <f t="shared" si="0"/>
        <v/>
      </c>
      <c r="H70" s="10"/>
      <c r="I70" s="10"/>
      <c r="J70" s="10"/>
      <c r="K70" s="16"/>
      <c r="L70" s="16"/>
      <c r="M70" s="22" t="str">
        <f t="shared" si="1"/>
        <v/>
      </c>
      <c r="N70" s="7">
        <v>1</v>
      </c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7"/>
      <c r="AG70" s="8" t="str">
        <f t="shared" si="4"/>
        <v/>
      </c>
      <c r="AH70" s="8" t="str">
        <f t="shared" si="3"/>
        <v/>
      </c>
    </row>
    <row r="71" spans="1:34" ht="14.15" x14ac:dyDescent="0.25">
      <c r="A71" s="10">
        <v>62</v>
      </c>
      <c r="B71" s="20" t="str">
        <f t="shared" si="2"/>
        <v/>
      </c>
      <c r="C71" s="24"/>
      <c r="D71" s="32"/>
      <c r="E71" s="20" t="str">
        <f>IF(D71="","",COUNTIF($D$10:D71,D71))</f>
        <v/>
      </c>
      <c r="F71" s="10"/>
      <c r="G71" s="21" t="str">
        <f t="shared" si="0"/>
        <v/>
      </c>
      <c r="H71" s="10"/>
      <c r="I71" s="10"/>
      <c r="J71" s="10"/>
      <c r="K71" s="16"/>
      <c r="L71" s="16"/>
      <c r="M71" s="22" t="str">
        <f t="shared" si="1"/>
        <v/>
      </c>
      <c r="N71" s="7">
        <v>1</v>
      </c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7"/>
      <c r="AG71" s="8" t="str">
        <f t="shared" si="4"/>
        <v/>
      </c>
      <c r="AH71" s="8" t="str">
        <f t="shared" si="3"/>
        <v/>
      </c>
    </row>
    <row r="72" spans="1:34" ht="14.15" x14ac:dyDescent="0.25">
      <c r="A72" s="10">
        <v>63</v>
      </c>
      <c r="B72" s="20" t="str">
        <f t="shared" si="2"/>
        <v/>
      </c>
      <c r="C72" s="24"/>
      <c r="D72" s="32"/>
      <c r="E72" s="20" t="str">
        <f>IF(D72="","",COUNTIF($D$10:D72,D72))</f>
        <v/>
      </c>
      <c r="F72" s="10"/>
      <c r="G72" s="21" t="str">
        <f t="shared" si="0"/>
        <v/>
      </c>
      <c r="H72" s="10"/>
      <c r="I72" s="10"/>
      <c r="J72" s="10"/>
      <c r="K72" s="16"/>
      <c r="L72" s="16"/>
      <c r="M72" s="22" t="str">
        <f t="shared" si="1"/>
        <v/>
      </c>
      <c r="N72" s="7">
        <v>1</v>
      </c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7"/>
      <c r="AG72" s="8" t="str">
        <f t="shared" si="4"/>
        <v/>
      </c>
      <c r="AH72" s="8" t="str">
        <f t="shared" si="3"/>
        <v/>
      </c>
    </row>
    <row r="73" spans="1:34" ht="14.15" x14ac:dyDescent="0.25">
      <c r="A73" s="10">
        <v>64</v>
      </c>
      <c r="B73" s="20" t="str">
        <f t="shared" si="2"/>
        <v/>
      </c>
      <c r="C73" s="24"/>
      <c r="D73" s="32"/>
      <c r="E73" s="20" t="str">
        <f>IF(D73="","",COUNTIF($D$10:D73,D73))</f>
        <v/>
      </c>
      <c r="F73" s="10"/>
      <c r="G73" s="21" t="str">
        <f t="shared" si="0"/>
        <v/>
      </c>
      <c r="H73" s="10"/>
      <c r="I73" s="10"/>
      <c r="J73" s="10"/>
      <c r="K73" s="16"/>
      <c r="L73" s="16"/>
      <c r="M73" s="22" t="str">
        <f t="shared" si="1"/>
        <v/>
      </c>
      <c r="N73" s="7">
        <v>1</v>
      </c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7"/>
      <c r="AG73" s="8" t="str">
        <f t="shared" si="4"/>
        <v/>
      </c>
      <c r="AH73" s="8" t="str">
        <f t="shared" si="3"/>
        <v/>
      </c>
    </row>
    <row r="74" spans="1:34" ht="14.15" x14ac:dyDescent="0.25">
      <c r="A74" s="10">
        <v>65</v>
      </c>
      <c r="B74" s="20" t="str">
        <f t="shared" si="2"/>
        <v/>
      </c>
      <c r="C74" s="24"/>
      <c r="D74" s="32"/>
      <c r="E74" s="20" t="str">
        <f>IF(D74="","",COUNTIF($D$10:D74,D74))</f>
        <v/>
      </c>
      <c r="F74" s="10"/>
      <c r="G74" s="21" t="str">
        <f t="shared" ref="G74:G137" si="5">IF(F74="","",VLOOKUP(F74,$O$10:$P$33,2,FALSE))</f>
        <v/>
      </c>
      <c r="H74" s="10"/>
      <c r="I74" s="10"/>
      <c r="J74" s="10"/>
      <c r="K74" s="16"/>
      <c r="L74" s="16"/>
      <c r="M74" s="22" t="str">
        <f t="shared" ref="M74:M137" si="6">IF(L74="","",VLOOKUP(L74,$AD$10:$AE$34,2))</f>
        <v/>
      </c>
      <c r="N74" s="7">
        <v>1</v>
      </c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7"/>
      <c r="AG74" s="8" t="str">
        <f t="shared" si="4"/>
        <v/>
      </c>
      <c r="AH74" s="8" t="str">
        <f t="shared" si="3"/>
        <v/>
      </c>
    </row>
    <row r="75" spans="1:34" ht="14.15" x14ac:dyDescent="0.25">
      <c r="A75" s="10">
        <v>66</v>
      </c>
      <c r="B75" s="20" t="str">
        <f t="shared" ref="B75:B138" si="7">IF(C75="","",B74+1)</f>
        <v/>
      </c>
      <c r="C75" s="24"/>
      <c r="D75" s="32"/>
      <c r="E75" s="20" t="str">
        <f>IF(D75="","",COUNTIF($D$10:D75,D75))</f>
        <v/>
      </c>
      <c r="F75" s="10"/>
      <c r="G75" s="21" t="str">
        <f t="shared" si="5"/>
        <v/>
      </c>
      <c r="H75" s="10"/>
      <c r="I75" s="10"/>
      <c r="J75" s="10"/>
      <c r="K75" s="16"/>
      <c r="L75" s="16"/>
      <c r="M75" s="22" t="str">
        <f t="shared" si="6"/>
        <v/>
      </c>
      <c r="N75" s="7">
        <v>1</v>
      </c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7"/>
      <c r="AG75" s="8" t="str">
        <f t="shared" si="4"/>
        <v/>
      </c>
      <c r="AH75" s="8" t="str">
        <f t="shared" ref="AH75:AH138" si="8">CONCATENATE(K75,J75)</f>
        <v/>
      </c>
    </row>
    <row r="76" spans="1:34" ht="14.15" x14ac:dyDescent="0.25">
      <c r="A76" s="10">
        <v>67</v>
      </c>
      <c r="B76" s="20" t="str">
        <f t="shared" si="7"/>
        <v/>
      </c>
      <c r="C76" s="24"/>
      <c r="D76" s="32"/>
      <c r="E76" s="20" t="str">
        <f>IF(D76="","",COUNTIF($D$10:D76,D76))</f>
        <v/>
      </c>
      <c r="F76" s="10"/>
      <c r="G76" s="21" t="str">
        <f t="shared" si="5"/>
        <v/>
      </c>
      <c r="H76" s="10"/>
      <c r="I76" s="10"/>
      <c r="J76" s="10"/>
      <c r="K76" s="16"/>
      <c r="L76" s="16"/>
      <c r="M76" s="22" t="str">
        <f t="shared" si="6"/>
        <v/>
      </c>
      <c r="N76" s="7">
        <v>1</v>
      </c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7"/>
      <c r="AG76" s="8" t="str">
        <f t="shared" si="4"/>
        <v/>
      </c>
      <c r="AH76" s="8" t="str">
        <f t="shared" si="8"/>
        <v/>
      </c>
    </row>
    <row r="77" spans="1:34" ht="14.15" x14ac:dyDescent="0.25">
      <c r="A77" s="10">
        <v>68</v>
      </c>
      <c r="B77" s="20" t="str">
        <f t="shared" si="7"/>
        <v/>
      </c>
      <c r="C77" s="24"/>
      <c r="D77" s="32"/>
      <c r="E77" s="20" t="str">
        <f>IF(D77="","",COUNTIF($D$10:D77,D77))</f>
        <v/>
      </c>
      <c r="F77" s="10"/>
      <c r="G77" s="21" t="str">
        <f t="shared" si="5"/>
        <v/>
      </c>
      <c r="H77" s="10"/>
      <c r="I77" s="10"/>
      <c r="J77" s="10"/>
      <c r="K77" s="16"/>
      <c r="L77" s="16"/>
      <c r="M77" s="22" t="str">
        <f t="shared" si="6"/>
        <v/>
      </c>
      <c r="N77" s="7">
        <v>1</v>
      </c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7"/>
      <c r="AG77" s="8" t="str">
        <f t="shared" si="4"/>
        <v/>
      </c>
      <c r="AH77" s="8" t="str">
        <f t="shared" si="8"/>
        <v/>
      </c>
    </row>
    <row r="78" spans="1:34" ht="14.15" x14ac:dyDescent="0.25">
      <c r="A78" s="10">
        <v>69</v>
      </c>
      <c r="B78" s="20" t="str">
        <f t="shared" si="7"/>
        <v/>
      </c>
      <c r="C78" s="24"/>
      <c r="D78" s="32"/>
      <c r="E78" s="20" t="str">
        <f>IF(D78="","",COUNTIF($D$10:D78,D78))</f>
        <v/>
      </c>
      <c r="F78" s="10"/>
      <c r="G78" s="21" t="str">
        <f t="shared" si="5"/>
        <v/>
      </c>
      <c r="H78" s="10"/>
      <c r="I78" s="10"/>
      <c r="J78" s="10"/>
      <c r="K78" s="16"/>
      <c r="L78" s="16"/>
      <c r="M78" s="22" t="str">
        <f t="shared" si="6"/>
        <v/>
      </c>
      <c r="N78" s="7">
        <v>1</v>
      </c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7"/>
      <c r="AG78" s="8" t="str">
        <f t="shared" ref="AG78:AG141" si="9">CONCATENATE(I78,M78)</f>
        <v/>
      </c>
      <c r="AH78" s="8" t="str">
        <f t="shared" si="8"/>
        <v/>
      </c>
    </row>
    <row r="79" spans="1:34" ht="14.15" x14ac:dyDescent="0.25">
      <c r="A79" s="10">
        <v>70</v>
      </c>
      <c r="B79" s="20" t="str">
        <f t="shared" si="7"/>
        <v/>
      </c>
      <c r="C79" s="24"/>
      <c r="D79" s="32"/>
      <c r="E79" s="20" t="str">
        <f>IF(D79="","",COUNTIF($D$10:D79,D79))</f>
        <v/>
      </c>
      <c r="F79" s="10"/>
      <c r="G79" s="21" t="str">
        <f t="shared" si="5"/>
        <v/>
      </c>
      <c r="H79" s="10"/>
      <c r="I79" s="10"/>
      <c r="J79" s="10"/>
      <c r="K79" s="16"/>
      <c r="L79" s="16"/>
      <c r="M79" s="22" t="str">
        <f t="shared" si="6"/>
        <v/>
      </c>
      <c r="N79" s="7">
        <v>1</v>
      </c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7"/>
      <c r="AG79" s="8" t="str">
        <f t="shared" si="9"/>
        <v/>
      </c>
      <c r="AH79" s="8" t="str">
        <f t="shared" si="8"/>
        <v/>
      </c>
    </row>
    <row r="80" spans="1:34" ht="14.15" x14ac:dyDescent="0.25">
      <c r="A80" s="10">
        <v>71</v>
      </c>
      <c r="B80" s="20" t="str">
        <f t="shared" si="7"/>
        <v/>
      </c>
      <c r="C80" s="24"/>
      <c r="D80" s="32"/>
      <c r="E80" s="20" t="str">
        <f>IF(D80="","",COUNTIF($D$10:D80,D80))</f>
        <v/>
      </c>
      <c r="F80" s="10"/>
      <c r="G80" s="21" t="str">
        <f t="shared" si="5"/>
        <v/>
      </c>
      <c r="H80" s="10"/>
      <c r="I80" s="10"/>
      <c r="J80" s="10"/>
      <c r="K80" s="16"/>
      <c r="L80" s="16"/>
      <c r="M80" s="22" t="str">
        <f t="shared" si="6"/>
        <v/>
      </c>
      <c r="N80" s="7">
        <v>1</v>
      </c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7"/>
      <c r="AG80" s="8" t="str">
        <f t="shared" si="9"/>
        <v/>
      </c>
      <c r="AH80" s="8" t="str">
        <f t="shared" si="8"/>
        <v/>
      </c>
    </row>
    <row r="81" spans="1:34" ht="14.15" x14ac:dyDescent="0.25">
      <c r="A81" s="10">
        <v>72</v>
      </c>
      <c r="B81" s="20" t="str">
        <f t="shared" si="7"/>
        <v/>
      </c>
      <c r="C81" s="24"/>
      <c r="D81" s="32"/>
      <c r="E81" s="20" t="str">
        <f>IF(D81="","",COUNTIF($D$10:D81,D81))</f>
        <v/>
      </c>
      <c r="F81" s="10"/>
      <c r="G81" s="21" t="str">
        <f t="shared" si="5"/>
        <v/>
      </c>
      <c r="H81" s="10"/>
      <c r="I81" s="10"/>
      <c r="J81" s="10"/>
      <c r="K81" s="16"/>
      <c r="L81" s="16"/>
      <c r="M81" s="22" t="str">
        <f t="shared" si="6"/>
        <v/>
      </c>
      <c r="N81" s="7">
        <v>1</v>
      </c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7"/>
      <c r="AG81" s="8" t="str">
        <f t="shared" si="9"/>
        <v/>
      </c>
      <c r="AH81" s="8" t="str">
        <f t="shared" si="8"/>
        <v/>
      </c>
    </row>
    <row r="82" spans="1:34" ht="14.15" x14ac:dyDescent="0.25">
      <c r="A82" s="10">
        <v>73</v>
      </c>
      <c r="B82" s="20" t="str">
        <f t="shared" si="7"/>
        <v/>
      </c>
      <c r="C82" s="24"/>
      <c r="D82" s="32"/>
      <c r="E82" s="20" t="str">
        <f>IF(D82="","",COUNTIF($D$10:D82,D82))</f>
        <v/>
      </c>
      <c r="F82" s="10"/>
      <c r="G82" s="21" t="str">
        <f t="shared" si="5"/>
        <v/>
      </c>
      <c r="H82" s="10"/>
      <c r="I82" s="10"/>
      <c r="J82" s="10"/>
      <c r="K82" s="16"/>
      <c r="L82" s="16"/>
      <c r="M82" s="22" t="str">
        <f t="shared" si="6"/>
        <v/>
      </c>
      <c r="N82" s="7">
        <v>1</v>
      </c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7"/>
      <c r="AG82" s="8" t="str">
        <f t="shared" si="9"/>
        <v/>
      </c>
      <c r="AH82" s="8" t="str">
        <f t="shared" si="8"/>
        <v/>
      </c>
    </row>
    <row r="83" spans="1:34" ht="14.15" x14ac:dyDescent="0.25">
      <c r="A83" s="10">
        <v>74</v>
      </c>
      <c r="B83" s="20" t="str">
        <f t="shared" si="7"/>
        <v/>
      </c>
      <c r="C83" s="24"/>
      <c r="D83" s="32"/>
      <c r="E83" s="20" t="str">
        <f>IF(D83="","",COUNTIF($D$10:D83,D83))</f>
        <v/>
      </c>
      <c r="F83" s="10"/>
      <c r="G83" s="21" t="str">
        <f t="shared" si="5"/>
        <v/>
      </c>
      <c r="H83" s="10"/>
      <c r="I83" s="10"/>
      <c r="J83" s="10"/>
      <c r="K83" s="16"/>
      <c r="L83" s="16"/>
      <c r="M83" s="22" t="str">
        <f t="shared" si="6"/>
        <v/>
      </c>
      <c r="N83" s="7">
        <v>1</v>
      </c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7"/>
      <c r="AG83" s="8" t="str">
        <f t="shared" si="9"/>
        <v/>
      </c>
      <c r="AH83" s="8" t="str">
        <f t="shared" si="8"/>
        <v/>
      </c>
    </row>
    <row r="84" spans="1:34" ht="14.15" x14ac:dyDescent="0.25">
      <c r="A84" s="10">
        <v>75</v>
      </c>
      <c r="B84" s="20" t="str">
        <f t="shared" si="7"/>
        <v/>
      </c>
      <c r="C84" s="24"/>
      <c r="D84" s="32"/>
      <c r="E84" s="20" t="str">
        <f>IF(D84="","",COUNTIF($D$10:D84,D84))</f>
        <v/>
      </c>
      <c r="F84" s="10"/>
      <c r="G84" s="21" t="str">
        <f t="shared" si="5"/>
        <v/>
      </c>
      <c r="H84" s="10"/>
      <c r="I84" s="10"/>
      <c r="J84" s="10"/>
      <c r="K84" s="16"/>
      <c r="L84" s="16"/>
      <c r="M84" s="22" t="str">
        <f t="shared" si="6"/>
        <v/>
      </c>
      <c r="N84" s="7">
        <v>1</v>
      </c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7"/>
      <c r="AG84" s="8" t="str">
        <f t="shared" si="9"/>
        <v/>
      </c>
      <c r="AH84" s="8" t="str">
        <f t="shared" si="8"/>
        <v/>
      </c>
    </row>
    <row r="85" spans="1:34" ht="14.15" x14ac:dyDescent="0.25">
      <c r="A85" s="10">
        <v>76</v>
      </c>
      <c r="B85" s="20" t="str">
        <f t="shared" si="7"/>
        <v/>
      </c>
      <c r="C85" s="24"/>
      <c r="D85" s="32"/>
      <c r="E85" s="20" t="str">
        <f>IF(D85="","",COUNTIF($D$10:D85,D85))</f>
        <v/>
      </c>
      <c r="F85" s="10"/>
      <c r="G85" s="21" t="str">
        <f t="shared" si="5"/>
        <v/>
      </c>
      <c r="H85" s="10"/>
      <c r="I85" s="10"/>
      <c r="J85" s="10"/>
      <c r="K85" s="16"/>
      <c r="L85" s="16"/>
      <c r="M85" s="22" t="str">
        <f t="shared" si="6"/>
        <v/>
      </c>
      <c r="N85" s="7">
        <v>1</v>
      </c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7"/>
      <c r="AG85" s="8" t="str">
        <f t="shared" si="9"/>
        <v/>
      </c>
      <c r="AH85" s="8" t="str">
        <f t="shared" si="8"/>
        <v/>
      </c>
    </row>
    <row r="86" spans="1:34" ht="14.15" x14ac:dyDescent="0.25">
      <c r="A86" s="10">
        <v>77</v>
      </c>
      <c r="B86" s="20" t="str">
        <f t="shared" si="7"/>
        <v/>
      </c>
      <c r="C86" s="24"/>
      <c r="D86" s="32"/>
      <c r="E86" s="20" t="str">
        <f>IF(D86="","",COUNTIF($D$10:D86,D86))</f>
        <v/>
      </c>
      <c r="F86" s="10"/>
      <c r="G86" s="21" t="str">
        <f t="shared" si="5"/>
        <v/>
      </c>
      <c r="H86" s="10"/>
      <c r="I86" s="10"/>
      <c r="J86" s="10"/>
      <c r="K86" s="16"/>
      <c r="L86" s="16"/>
      <c r="M86" s="22" t="str">
        <f t="shared" si="6"/>
        <v/>
      </c>
      <c r="N86" s="7">
        <v>1</v>
      </c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7"/>
      <c r="AG86" s="8" t="str">
        <f t="shared" si="9"/>
        <v/>
      </c>
      <c r="AH86" s="8" t="str">
        <f t="shared" si="8"/>
        <v/>
      </c>
    </row>
    <row r="87" spans="1:34" ht="14.15" x14ac:dyDescent="0.25">
      <c r="A87" s="10">
        <v>78</v>
      </c>
      <c r="B87" s="20" t="str">
        <f t="shared" si="7"/>
        <v/>
      </c>
      <c r="C87" s="24"/>
      <c r="D87" s="32"/>
      <c r="E87" s="20" t="str">
        <f>IF(D87="","",COUNTIF($D$10:D87,D87))</f>
        <v/>
      </c>
      <c r="F87" s="10"/>
      <c r="G87" s="21" t="str">
        <f t="shared" si="5"/>
        <v/>
      </c>
      <c r="H87" s="10"/>
      <c r="I87" s="10"/>
      <c r="J87" s="10"/>
      <c r="K87" s="16"/>
      <c r="L87" s="16"/>
      <c r="M87" s="22" t="str">
        <f t="shared" si="6"/>
        <v/>
      </c>
      <c r="N87" s="7">
        <v>1</v>
      </c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7"/>
      <c r="AG87" s="8" t="str">
        <f t="shared" si="9"/>
        <v/>
      </c>
      <c r="AH87" s="8" t="str">
        <f t="shared" si="8"/>
        <v/>
      </c>
    </row>
    <row r="88" spans="1:34" ht="14.15" x14ac:dyDescent="0.25">
      <c r="A88" s="10">
        <v>79</v>
      </c>
      <c r="B88" s="20" t="str">
        <f t="shared" si="7"/>
        <v/>
      </c>
      <c r="C88" s="24"/>
      <c r="D88" s="32"/>
      <c r="E88" s="20" t="str">
        <f>IF(D88="","",COUNTIF($D$10:D88,D88))</f>
        <v/>
      </c>
      <c r="F88" s="10"/>
      <c r="G88" s="21" t="str">
        <f t="shared" si="5"/>
        <v/>
      </c>
      <c r="H88" s="10"/>
      <c r="I88" s="10"/>
      <c r="J88" s="10"/>
      <c r="K88" s="16"/>
      <c r="L88" s="16"/>
      <c r="M88" s="22" t="str">
        <f t="shared" si="6"/>
        <v/>
      </c>
      <c r="N88" s="7">
        <v>1</v>
      </c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7"/>
      <c r="AG88" s="8" t="str">
        <f t="shared" si="9"/>
        <v/>
      </c>
      <c r="AH88" s="8" t="str">
        <f t="shared" si="8"/>
        <v/>
      </c>
    </row>
    <row r="89" spans="1:34" ht="14.15" x14ac:dyDescent="0.25">
      <c r="A89" s="10">
        <v>80</v>
      </c>
      <c r="B89" s="20" t="str">
        <f t="shared" si="7"/>
        <v/>
      </c>
      <c r="C89" s="24"/>
      <c r="D89" s="32"/>
      <c r="E89" s="20" t="str">
        <f>IF(D89="","",COUNTIF($D$10:D89,D89))</f>
        <v/>
      </c>
      <c r="F89" s="10"/>
      <c r="G89" s="21" t="str">
        <f t="shared" si="5"/>
        <v/>
      </c>
      <c r="H89" s="10"/>
      <c r="I89" s="10"/>
      <c r="J89" s="10"/>
      <c r="K89" s="16"/>
      <c r="L89" s="16"/>
      <c r="M89" s="22" t="str">
        <f t="shared" si="6"/>
        <v/>
      </c>
      <c r="N89" s="7">
        <v>1</v>
      </c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7"/>
      <c r="AG89" s="8" t="str">
        <f t="shared" si="9"/>
        <v/>
      </c>
      <c r="AH89" s="8" t="str">
        <f t="shared" si="8"/>
        <v/>
      </c>
    </row>
    <row r="90" spans="1:34" ht="14.15" x14ac:dyDescent="0.25">
      <c r="A90" s="10">
        <v>81</v>
      </c>
      <c r="B90" s="20" t="str">
        <f t="shared" si="7"/>
        <v/>
      </c>
      <c r="C90" s="24"/>
      <c r="D90" s="32"/>
      <c r="E90" s="20" t="str">
        <f>IF(D90="","",COUNTIF($D$10:D90,D90))</f>
        <v/>
      </c>
      <c r="F90" s="10"/>
      <c r="G90" s="21" t="str">
        <f t="shared" si="5"/>
        <v/>
      </c>
      <c r="H90" s="10"/>
      <c r="I90" s="10"/>
      <c r="J90" s="10"/>
      <c r="K90" s="16"/>
      <c r="L90" s="16"/>
      <c r="M90" s="22" t="str">
        <f t="shared" si="6"/>
        <v/>
      </c>
      <c r="N90" s="7">
        <v>1</v>
      </c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7"/>
      <c r="AG90" s="8" t="str">
        <f t="shared" si="9"/>
        <v/>
      </c>
      <c r="AH90" s="8" t="str">
        <f t="shared" si="8"/>
        <v/>
      </c>
    </row>
    <row r="91" spans="1:34" ht="14.15" x14ac:dyDescent="0.25">
      <c r="A91" s="10">
        <v>82</v>
      </c>
      <c r="B91" s="20" t="str">
        <f t="shared" si="7"/>
        <v/>
      </c>
      <c r="C91" s="24"/>
      <c r="D91" s="32"/>
      <c r="E91" s="20" t="str">
        <f>IF(D91="","",COUNTIF($D$10:D91,D91))</f>
        <v/>
      </c>
      <c r="F91" s="10"/>
      <c r="G91" s="21" t="str">
        <f t="shared" si="5"/>
        <v/>
      </c>
      <c r="H91" s="10"/>
      <c r="I91" s="10"/>
      <c r="J91" s="10"/>
      <c r="K91" s="16"/>
      <c r="L91" s="16"/>
      <c r="M91" s="22" t="str">
        <f t="shared" si="6"/>
        <v/>
      </c>
      <c r="N91" s="7">
        <v>1</v>
      </c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7"/>
      <c r="AG91" s="8" t="str">
        <f t="shared" si="9"/>
        <v/>
      </c>
      <c r="AH91" s="8" t="str">
        <f t="shared" si="8"/>
        <v/>
      </c>
    </row>
    <row r="92" spans="1:34" ht="14.15" x14ac:dyDescent="0.25">
      <c r="A92" s="10">
        <v>83</v>
      </c>
      <c r="B92" s="20" t="str">
        <f t="shared" si="7"/>
        <v/>
      </c>
      <c r="C92" s="24"/>
      <c r="D92" s="32"/>
      <c r="E92" s="20" t="str">
        <f>IF(D92="","",COUNTIF($D$10:D92,D92))</f>
        <v/>
      </c>
      <c r="F92" s="10"/>
      <c r="G92" s="21" t="str">
        <f t="shared" si="5"/>
        <v/>
      </c>
      <c r="H92" s="10"/>
      <c r="I92" s="10"/>
      <c r="J92" s="10"/>
      <c r="K92" s="16"/>
      <c r="L92" s="16"/>
      <c r="M92" s="22" t="str">
        <f t="shared" si="6"/>
        <v/>
      </c>
      <c r="N92" s="7">
        <v>1</v>
      </c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7"/>
      <c r="AG92" s="8" t="str">
        <f t="shared" si="9"/>
        <v/>
      </c>
      <c r="AH92" s="8" t="str">
        <f t="shared" si="8"/>
        <v/>
      </c>
    </row>
    <row r="93" spans="1:34" ht="14.15" x14ac:dyDescent="0.25">
      <c r="A93" s="10">
        <v>84</v>
      </c>
      <c r="B93" s="20" t="str">
        <f t="shared" si="7"/>
        <v/>
      </c>
      <c r="C93" s="24"/>
      <c r="D93" s="32"/>
      <c r="E93" s="20" t="str">
        <f>IF(D93="","",COUNTIF($D$10:D93,D93))</f>
        <v/>
      </c>
      <c r="F93" s="10"/>
      <c r="G93" s="21" t="str">
        <f t="shared" si="5"/>
        <v/>
      </c>
      <c r="H93" s="10"/>
      <c r="I93" s="10"/>
      <c r="J93" s="10"/>
      <c r="K93" s="16"/>
      <c r="L93" s="16"/>
      <c r="M93" s="22" t="str">
        <f t="shared" si="6"/>
        <v/>
      </c>
      <c r="N93" s="7">
        <v>1</v>
      </c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7"/>
      <c r="AG93" s="8" t="str">
        <f t="shared" si="9"/>
        <v/>
      </c>
      <c r="AH93" s="8" t="str">
        <f t="shared" si="8"/>
        <v/>
      </c>
    </row>
    <row r="94" spans="1:34" ht="14.15" x14ac:dyDescent="0.25">
      <c r="A94" s="10">
        <v>85</v>
      </c>
      <c r="B94" s="20" t="str">
        <f t="shared" si="7"/>
        <v/>
      </c>
      <c r="C94" s="24"/>
      <c r="D94" s="32"/>
      <c r="E94" s="20" t="str">
        <f>IF(D94="","",COUNTIF($D$10:D94,D94))</f>
        <v/>
      </c>
      <c r="F94" s="10"/>
      <c r="G94" s="21" t="str">
        <f t="shared" si="5"/>
        <v/>
      </c>
      <c r="H94" s="10"/>
      <c r="I94" s="10"/>
      <c r="J94" s="10"/>
      <c r="K94" s="16"/>
      <c r="L94" s="16"/>
      <c r="M94" s="22" t="str">
        <f t="shared" si="6"/>
        <v/>
      </c>
      <c r="N94" s="7">
        <v>1</v>
      </c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7"/>
      <c r="AG94" s="8" t="str">
        <f t="shared" si="9"/>
        <v/>
      </c>
      <c r="AH94" s="8" t="str">
        <f t="shared" si="8"/>
        <v/>
      </c>
    </row>
    <row r="95" spans="1:34" ht="14.15" x14ac:dyDescent="0.25">
      <c r="A95" s="10">
        <v>86</v>
      </c>
      <c r="B95" s="20" t="str">
        <f t="shared" si="7"/>
        <v/>
      </c>
      <c r="C95" s="24"/>
      <c r="D95" s="32"/>
      <c r="E95" s="20" t="str">
        <f>IF(D95="","",COUNTIF($D$10:D95,D95))</f>
        <v/>
      </c>
      <c r="F95" s="10"/>
      <c r="G95" s="21" t="str">
        <f t="shared" si="5"/>
        <v/>
      </c>
      <c r="H95" s="10"/>
      <c r="I95" s="10"/>
      <c r="J95" s="10"/>
      <c r="K95" s="16"/>
      <c r="L95" s="16"/>
      <c r="M95" s="22" t="str">
        <f t="shared" si="6"/>
        <v/>
      </c>
      <c r="N95" s="7">
        <v>1</v>
      </c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7"/>
      <c r="AG95" s="8" t="str">
        <f t="shared" si="9"/>
        <v/>
      </c>
      <c r="AH95" s="8" t="str">
        <f t="shared" si="8"/>
        <v/>
      </c>
    </row>
    <row r="96" spans="1:34" ht="14.15" x14ac:dyDescent="0.25">
      <c r="A96" s="10">
        <v>87</v>
      </c>
      <c r="B96" s="20" t="str">
        <f t="shared" si="7"/>
        <v/>
      </c>
      <c r="C96" s="24"/>
      <c r="D96" s="32"/>
      <c r="E96" s="20" t="str">
        <f>IF(D96="","",COUNTIF($D$10:D96,D96))</f>
        <v/>
      </c>
      <c r="F96" s="10"/>
      <c r="G96" s="21" t="str">
        <f t="shared" si="5"/>
        <v/>
      </c>
      <c r="H96" s="10"/>
      <c r="I96" s="10"/>
      <c r="J96" s="10"/>
      <c r="K96" s="16"/>
      <c r="L96" s="16"/>
      <c r="M96" s="22" t="str">
        <f t="shared" si="6"/>
        <v/>
      </c>
      <c r="N96" s="7">
        <v>1</v>
      </c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7"/>
      <c r="AG96" s="8" t="str">
        <f t="shared" si="9"/>
        <v/>
      </c>
      <c r="AH96" s="8" t="str">
        <f t="shared" si="8"/>
        <v/>
      </c>
    </row>
    <row r="97" spans="1:34" ht="14.15" x14ac:dyDescent="0.25">
      <c r="A97" s="10">
        <v>88</v>
      </c>
      <c r="B97" s="20" t="str">
        <f t="shared" si="7"/>
        <v/>
      </c>
      <c r="C97" s="24"/>
      <c r="D97" s="32"/>
      <c r="E97" s="20" t="str">
        <f>IF(D97="","",COUNTIF($D$10:D97,D97))</f>
        <v/>
      </c>
      <c r="F97" s="10"/>
      <c r="G97" s="21" t="str">
        <f t="shared" si="5"/>
        <v/>
      </c>
      <c r="H97" s="10"/>
      <c r="I97" s="10"/>
      <c r="J97" s="10"/>
      <c r="K97" s="16"/>
      <c r="L97" s="16"/>
      <c r="M97" s="22" t="str">
        <f t="shared" si="6"/>
        <v/>
      </c>
      <c r="N97" s="7">
        <v>1</v>
      </c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7"/>
      <c r="AG97" s="8" t="str">
        <f t="shared" si="9"/>
        <v/>
      </c>
      <c r="AH97" s="8" t="str">
        <f t="shared" si="8"/>
        <v/>
      </c>
    </row>
    <row r="98" spans="1:34" ht="14.15" x14ac:dyDescent="0.25">
      <c r="A98" s="10">
        <v>89</v>
      </c>
      <c r="B98" s="20" t="str">
        <f t="shared" si="7"/>
        <v/>
      </c>
      <c r="C98" s="24"/>
      <c r="D98" s="32"/>
      <c r="E98" s="20" t="str">
        <f>IF(D98="","",COUNTIF($D$10:D98,D98))</f>
        <v/>
      </c>
      <c r="F98" s="10"/>
      <c r="G98" s="21" t="str">
        <f t="shared" si="5"/>
        <v/>
      </c>
      <c r="H98" s="10"/>
      <c r="I98" s="10"/>
      <c r="J98" s="10"/>
      <c r="K98" s="16"/>
      <c r="L98" s="16"/>
      <c r="M98" s="22" t="str">
        <f t="shared" si="6"/>
        <v/>
      </c>
      <c r="N98" s="7">
        <v>1</v>
      </c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7"/>
      <c r="AG98" s="8" t="str">
        <f t="shared" si="9"/>
        <v/>
      </c>
      <c r="AH98" s="8" t="str">
        <f t="shared" si="8"/>
        <v/>
      </c>
    </row>
    <row r="99" spans="1:34" ht="14.15" x14ac:dyDescent="0.25">
      <c r="A99" s="10">
        <v>90</v>
      </c>
      <c r="B99" s="20" t="str">
        <f t="shared" si="7"/>
        <v/>
      </c>
      <c r="C99" s="24"/>
      <c r="D99" s="32"/>
      <c r="E99" s="20" t="str">
        <f>IF(D99="","",COUNTIF($D$10:D99,D99))</f>
        <v/>
      </c>
      <c r="F99" s="10"/>
      <c r="G99" s="21" t="str">
        <f t="shared" si="5"/>
        <v/>
      </c>
      <c r="H99" s="10"/>
      <c r="I99" s="10"/>
      <c r="J99" s="10"/>
      <c r="K99" s="16"/>
      <c r="L99" s="16"/>
      <c r="M99" s="22" t="str">
        <f t="shared" si="6"/>
        <v/>
      </c>
      <c r="N99" s="7">
        <v>1</v>
      </c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7"/>
      <c r="AG99" s="8" t="str">
        <f t="shared" si="9"/>
        <v/>
      </c>
      <c r="AH99" s="8" t="str">
        <f t="shared" si="8"/>
        <v/>
      </c>
    </row>
    <row r="100" spans="1:34" ht="14.15" x14ac:dyDescent="0.25">
      <c r="A100" s="10">
        <v>91</v>
      </c>
      <c r="B100" s="20" t="str">
        <f t="shared" si="7"/>
        <v/>
      </c>
      <c r="C100" s="24"/>
      <c r="D100" s="32"/>
      <c r="E100" s="20" t="str">
        <f>IF(D100="","",COUNTIF($D$10:D100,D100))</f>
        <v/>
      </c>
      <c r="F100" s="10"/>
      <c r="G100" s="21" t="str">
        <f t="shared" si="5"/>
        <v/>
      </c>
      <c r="H100" s="10"/>
      <c r="I100" s="10"/>
      <c r="J100" s="10"/>
      <c r="K100" s="16"/>
      <c r="L100" s="16"/>
      <c r="M100" s="22" t="str">
        <f t="shared" si="6"/>
        <v/>
      </c>
      <c r="N100" s="7">
        <v>1</v>
      </c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7"/>
      <c r="AG100" s="8" t="str">
        <f t="shared" si="9"/>
        <v/>
      </c>
      <c r="AH100" s="8" t="str">
        <f t="shared" si="8"/>
        <v/>
      </c>
    </row>
    <row r="101" spans="1:34" ht="14.15" x14ac:dyDescent="0.25">
      <c r="A101" s="10">
        <v>92</v>
      </c>
      <c r="B101" s="20" t="str">
        <f t="shared" si="7"/>
        <v/>
      </c>
      <c r="C101" s="24"/>
      <c r="D101" s="32"/>
      <c r="E101" s="20" t="str">
        <f>IF(D101="","",COUNTIF($D$10:D101,D101))</f>
        <v/>
      </c>
      <c r="F101" s="10"/>
      <c r="G101" s="21" t="str">
        <f t="shared" si="5"/>
        <v/>
      </c>
      <c r="H101" s="10"/>
      <c r="I101" s="10"/>
      <c r="J101" s="10"/>
      <c r="K101" s="16"/>
      <c r="L101" s="16"/>
      <c r="M101" s="22" t="str">
        <f t="shared" si="6"/>
        <v/>
      </c>
      <c r="N101" s="7">
        <v>1</v>
      </c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7"/>
      <c r="AG101" s="8" t="str">
        <f t="shared" si="9"/>
        <v/>
      </c>
      <c r="AH101" s="8" t="str">
        <f t="shared" si="8"/>
        <v/>
      </c>
    </row>
    <row r="102" spans="1:34" ht="14.15" x14ac:dyDescent="0.25">
      <c r="A102" s="10">
        <v>93</v>
      </c>
      <c r="B102" s="20" t="str">
        <f t="shared" si="7"/>
        <v/>
      </c>
      <c r="C102" s="24"/>
      <c r="D102" s="32"/>
      <c r="E102" s="20" t="str">
        <f>IF(D102="","",COUNTIF($D$10:D102,D102))</f>
        <v/>
      </c>
      <c r="F102" s="10"/>
      <c r="G102" s="21" t="str">
        <f t="shared" si="5"/>
        <v/>
      </c>
      <c r="H102" s="10"/>
      <c r="I102" s="10"/>
      <c r="J102" s="10"/>
      <c r="K102" s="16"/>
      <c r="L102" s="16"/>
      <c r="M102" s="22" t="str">
        <f t="shared" si="6"/>
        <v/>
      </c>
      <c r="N102" s="7">
        <v>1</v>
      </c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7"/>
      <c r="AG102" s="8" t="str">
        <f t="shared" si="9"/>
        <v/>
      </c>
      <c r="AH102" s="8" t="str">
        <f t="shared" si="8"/>
        <v/>
      </c>
    </row>
    <row r="103" spans="1:34" ht="14.15" x14ac:dyDescent="0.25">
      <c r="A103" s="10">
        <v>94</v>
      </c>
      <c r="B103" s="20" t="str">
        <f t="shared" si="7"/>
        <v/>
      </c>
      <c r="C103" s="24"/>
      <c r="D103" s="32"/>
      <c r="E103" s="20" t="str">
        <f>IF(D103="","",COUNTIF($D$10:D103,D103))</f>
        <v/>
      </c>
      <c r="F103" s="10"/>
      <c r="G103" s="21" t="str">
        <f t="shared" si="5"/>
        <v/>
      </c>
      <c r="H103" s="10"/>
      <c r="I103" s="10"/>
      <c r="J103" s="10"/>
      <c r="K103" s="16"/>
      <c r="L103" s="16"/>
      <c r="M103" s="22" t="str">
        <f t="shared" si="6"/>
        <v/>
      </c>
      <c r="N103" s="7">
        <v>1</v>
      </c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7"/>
      <c r="AG103" s="8" t="str">
        <f t="shared" si="9"/>
        <v/>
      </c>
      <c r="AH103" s="8" t="str">
        <f t="shared" si="8"/>
        <v/>
      </c>
    </row>
    <row r="104" spans="1:34" ht="14.15" x14ac:dyDescent="0.25">
      <c r="A104" s="10">
        <v>95</v>
      </c>
      <c r="B104" s="20" t="str">
        <f t="shared" si="7"/>
        <v/>
      </c>
      <c r="C104" s="24"/>
      <c r="D104" s="32"/>
      <c r="E104" s="20" t="str">
        <f>IF(D104="","",COUNTIF($D$10:D104,D104))</f>
        <v/>
      </c>
      <c r="F104" s="10"/>
      <c r="G104" s="21" t="str">
        <f t="shared" si="5"/>
        <v/>
      </c>
      <c r="H104" s="10"/>
      <c r="I104" s="10"/>
      <c r="J104" s="10"/>
      <c r="K104" s="16"/>
      <c r="L104" s="16"/>
      <c r="M104" s="22" t="str">
        <f t="shared" si="6"/>
        <v/>
      </c>
      <c r="N104" s="7">
        <v>1</v>
      </c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7"/>
      <c r="AG104" s="8" t="str">
        <f t="shared" si="9"/>
        <v/>
      </c>
      <c r="AH104" s="8" t="str">
        <f t="shared" si="8"/>
        <v/>
      </c>
    </row>
    <row r="105" spans="1:34" ht="14.15" x14ac:dyDescent="0.25">
      <c r="A105" s="10">
        <v>96</v>
      </c>
      <c r="B105" s="20" t="str">
        <f t="shared" si="7"/>
        <v/>
      </c>
      <c r="C105" s="24"/>
      <c r="D105" s="32"/>
      <c r="E105" s="20" t="str">
        <f>IF(D105="","",COUNTIF($D$10:D105,D105))</f>
        <v/>
      </c>
      <c r="F105" s="10"/>
      <c r="G105" s="21" t="str">
        <f t="shared" si="5"/>
        <v/>
      </c>
      <c r="H105" s="10"/>
      <c r="I105" s="10"/>
      <c r="J105" s="10"/>
      <c r="K105" s="16"/>
      <c r="L105" s="16"/>
      <c r="M105" s="22" t="str">
        <f t="shared" si="6"/>
        <v/>
      </c>
      <c r="N105" s="7">
        <v>1</v>
      </c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7"/>
      <c r="AG105" s="8" t="str">
        <f t="shared" si="9"/>
        <v/>
      </c>
      <c r="AH105" s="8" t="str">
        <f t="shared" si="8"/>
        <v/>
      </c>
    </row>
    <row r="106" spans="1:34" ht="14.15" x14ac:dyDescent="0.25">
      <c r="A106" s="10">
        <v>97</v>
      </c>
      <c r="B106" s="20" t="str">
        <f t="shared" si="7"/>
        <v/>
      </c>
      <c r="C106" s="24"/>
      <c r="D106" s="32"/>
      <c r="E106" s="20" t="str">
        <f>IF(D106="","",COUNTIF($D$10:D106,D106))</f>
        <v/>
      </c>
      <c r="F106" s="10"/>
      <c r="G106" s="21" t="str">
        <f t="shared" si="5"/>
        <v/>
      </c>
      <c r="H106" s="10"/>
      <c r="I106" s="10"/>
      <c r="J106" s="10"/>
      <c r="K106" s="16"/>
      <c r="L106" s="16"/>
      <c r="M106" s="22" t="str">
        <f t="shared" si="6"/>
        <v/>
      </c>
      <c r="N106" s="7">
        <v>1</v>
      </c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7"/>
      <c r="AG106" s="8" t="str">
        <f t="shared" si="9"/>
        <v/>
      </c>
      <c r="AH106" s="8" t="str">
        <f t="shared" si="8"/>
        <v/>
      </c>
    </row>
    <row r="107" spans="1:34" ht="14.15" x14ac:dyDescent="0.25">
      <c r="A107" s="10">
        <v>98</v>
      </c>
      <c r="B107" s="20" t="str">
        <f t="shared" si="7"/>
        <v/>
      </c>
      <c r="C107" s="24"/>
      <c r="D107" s="32"/>
      <c r="E107" s="20" t="str">
        <f>IF(D107="","",COUNTIF($D$10:D107,D107))</f>
        <v/>
      </c>
      <c r="F107" s="10"/>
      <c r="G107" s="21" t="str">
        <f t="shared" si="5"/>
        <v/>
      </c>
      <c r="H107" s="10"/>
      <c r="I107" s="10"/>
      <c r="J107" s="10"/>
      <c r="K107" s="16"/>
      <c r="L107" s="16"/>
      <c r="M107" s="22" t="str">
        <f t="shared" si="6"/>
        <v/>
      </c>
      <c r="N107" s="7">
        <v>1</v>
      </c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7"/>
      <c r="AG107" s="8" t="str">
        <f t="shared" si="9"/>
        <v/>
      </c>
      <c r="AH107" s="8" t="str">
        <f t="shared" si="8"/>
        <v/>
      </c>
    </row>
    <row r="108" spans="1:34" ht="14.15" x14ac:dyDescent="0.25">
      <c r="A108" s="10">
        <v>99</v>
      </c>
      <c r="B108" s="20" t="str">
        <f t="shared" si="7"/>
        <v/>
      </c>
      <c r="C108" s="24"/>
      <c r="D108" s="32"/>
      <c r="E108" s="20" t="str">
        <f>IF(D108="","",COUNTIF($D$10:D108,D108))</f>
        <v/>
      </c>
      <c r="F108" s="10"/>
      <c r="G108" s="21" t="str">
        <f t="shared" si="5"/>
        <v/>
      </c>
      <c r="H108" s="10"/>
      <c r="I108" s="10"/>
      <c r="J108" s="10"/>
      <c r="K108" s="16"/>
      <c r="L108" s="16"/>
      <c r="M108" s="22" t="str">
        <f t="shared" si="6"/>
        <v/>
      </c>
      <c r="N108" s="7">
        <v>1</v>
      </c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7"/>
      <c r="AG108" s="8" t="str">
        <f t="shared" si="9"/>
        <v/>
      </c>
      <c r="AH108" s="8" t="str">
        <f t="shared" si="8"/>
        <v/>
      </c>
    </row>
    <row r="109" spans="1:34" ht="14.15" x14ac:dyDescent="0.25">
      <c r="A109" s="10">
        <v>100</v>
      </c>
      <c r="B109" s="20" t="str">
        <f t="shared" si="7"/>
        <v/>
      </c>
      <c r="C109" s="24"/>
      <c r="D109" s="32"/>
      <c r="E109" s="20" t="str">
        <f>IF(D109="","",COUNTIF($D$10:D109,D109))</f>
        <v/>
      </c>
      <c r="F109" s="10"/>
      <c r="G109" s="21" t="str">
        <f t="shared" si="5"/>
        <v/>
      </c>
      <c r="H109" s="10"/>
      <c r="I109" s="10"/>
      <c r="J109" s="10"/>
      <c r="K109" s="16"/>
      <c r="L109" s="16"/>
      <c r="M109" s="22" t="str">
        <f t="shared" si="6"/>
        <v/>
      </c>
      <c r="N109" s="7">
        <v>1</v>
      </c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7"/>
      <c r="AG109" s="8" t="str">
        <f t="shared" si="9"/>
        <v/>
      </c>
      <c r="AH109" s="8" t="str">
        <f t="shared" si="8"/>
        <v/>
      </c>
    </row>
    <row r="110" spans="1:34" ht="14.15" x14ac:dyDescent="0.25">
      <c r="A110" s="10">
        <v>101</v>
      </c>
      <c r="B110" s="20" t="str">
        <f t="shared" si="7"/>
        <v/>
      </c>
      <c r="C110" s="24"/>
      <c r="D110" s="32"/>
      <c r="E110" s="20" t="str">
        <f>IF(D110="","",COUNTIF($D$10:D110,D110))</f>
        <v/>
      </c>
      <c r="F110" s="10"/>
      <c r="G110" s="21" t="str">
        <f t="shared" si="5"/>
        <v/>
      </c>
      <c r="H110" s="10"/>
      <c r="I110" s="10"/>
      <c r="J110" s="10"/>
      <c r="K110" s="16"/>
      <c r="L110" s="16"/>
      <c r="M110" s="22" t="str">
        <f t="shared" si="6"/>
        <v/>
      </c>
      <c r="N110" s="7">
        <v>1</v>
      </c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7"/>
      <c r="AG110" s="8" t="str">
        <f t="shared" si="9"/>
        <v/>
      </c>
      <c r="AH110" s="8" t="str">
        <f t="shared" si="8"/>
        <v/>
      </c>
    </row>
    <row r="111" spans="1:34" ht="14.15" x14ac:dyDescent="0.25">
      <c r="A111" s="10">
        <v>102</v>
      </c>
      <c r="B111" s="20" t="str">
        <f t="shared" si="7"/>
        <v/>
      </c>
      <c r="C111" s="24"/>
      <c r="D111" s="32"/>
      <c r="E111" s="20" t="str">
        <f>IF(D111="","",COUNTIF($D$10:D111,D111))</f>
        <v/>
      </c>
      <c r="F111" s="10"/>
      <c r="G111" s="21" t="str">
        <f t="shared" si="5"/>
        <v/>
      </c>
      <c r="H111" s="10"/>
      <c r="I111" s="10"/>
      <c r="J111" s="10"/>
      <c r="K111" s="16"/>
      <c r="L111" s="16"/>
      <c r="M111" s="22" t="str">
        <f t="shared" si="6"/>
        <v/>
      </c>
      <c r="N111" s="7">
        <v>1</v>
      </c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7"/>
      <c r="AG111" s="8" t="str">
        <f t="shared" si="9"/>
        <v/>
      </c>
      <c r="AH111" s="8" t="str">
        <f t="shared" si="8"/>
        <v/>
      </c>
    </row>
    <row r="112" spans="1:34" ht="14.15" x14ac:dyDescent="0.25">
      <c r="A112" s="10">
        <v>103</v>
      </c>
      <c r="B112" s="20" t="str">
        <f t="shared" si="7"/>
        <v/>
      </c>
      <c r="C112" s="24"/>
      <c r="D112" s="32"/>
      <c r="E112" s="20" t="str">
        <f>IF(D112="","",COUNTIF($D$10:D112,D112))</f>
        <v/>
      </c>
      <c r="F112" s="10"/>
      <c r="G112" s="21" t="str">
        <f t="shared" si="5"/>
        <v/>
      </c>
      <c r="H112" s="10"/>
      <c r="I112" s="10"/>
      <c r="J112" s="10"/>
      <c r="K112" s="16"/>
      <c r="L112" s="16"/>
      <c r="M112" s="22" t="str">
        <f t="shared" si="6"/>
        <v/>
      </c>
      <c r="N112" s="7">
        <v>1</v>
      </c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7"/>
      <c r="AG112" s="8" t="str">
        <f t="shared" si="9"/>
        <v/>
      </c>
      <c r="AH112" s="8" t="str">
        <f t="shared" si="8"/>
        <v/>
      </c>
    </row>
    <row r="113" spans="1:34" ht="14.15" x14ac:dyDescent="0.25">
      <c r="A113" s="10">
        <v>104</v>
      </c>
      <c r="B113" s="20" t="str">
        <f t="shared" si="7"/>
        <v/>
      </c>
      <c r="C113" s="24"/>
      <c r="D113" s="32"/>
      <c r="E113" s="20" t="str">
        <f>IF(D113="","",COUNTIF($D$10:D113,D113))</f>
        <v/>
      </c>
      <c r="F113" s="10"/>
      <c r="G113" s="21" t="str">
        <f t="shared" si="5"/>
        <v/>
      </c>
      <c r="H113" s="10"/>
      <c r="I113" s="10"/>
      <c r="J113" s="10"/>
      <c r="K113" s="16"/>
      <c r="L113" s="16"/>
      <c r="M113" s="22" t="str">
        <f t="shared" si="6"/>
        <v/>
      </c>
      <c r="N113" s="7">
        <v>1</v>
      </c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7"/>
      <c r="AG113" s="8" t="str">
        <f t="shared" si="9"/>
        <v/>
      </c>
      <c r="AH113" s="8" t="str">
        <f t="shared" si="8"/>
        <v/>
      </c>
    </row>
    <row r="114" spans="1:34" ht="14.15" x14ac:dyDescent="0.25">
      <c r="A114" s="10">
        <v>105</v>
      </c>
      <c r="B114" s="20" t="str">
        <f t="shared" si="7"/>
        <v/>
      </c>
      <c r="C114" s="24"/>
      <c r="D114" s="32"/>
      <c r="E114" s="20" t="str">
        <f>IF(D114="","",COUNTIF($D$10:D114,D114))</f>
        <v/>
      </c>
      <c r="F114" s="10"/>
      <c r="G114" s="21" t="str">
        <f t="shared" si="5"/>
        <v/>
      </c>
      <c r="H114" s="10"/>
      <c r="I114" s="10"/>
      <c r="J114" s="10"/>
      <c r="K114" s="16"/>
      <c r="L114" s="16"/>
      <c r="M114" s="22" t="str">
        <f t="shared" si="6"/>
        <v/>
      </c>
      <c r="N114" s="7">
        <v>1</v>
      </c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7"/>
      <c r="AG114" s="8" t="str">
        <f t="shared" si="9"/>
        <v/>
      </c>
      <c r="AH114" s="8" t="str">
        <f t="shared" si="8"/>
        <v/>
      </c>
    </row>
    <row r="115" spans="1:34" ht="14.15" x14ac:dyDescent="0.25">
      <c r="A115" s="10">
        <v>106</v>
      </c>
      <c r="B115" s="20" t="str">
        <f t="shared" si="7"/>
        <v/>
      </c>
      <c r="C115" s="24"/>
      <c r="D115" s="32"/>
      <c r="E115" s="20" t="str">
        <f>IF(D115="","",COUNTIF($D$10:D115,D115))</f>
        <v/>
      </c>
      <c r="F115" s="10"/>
      <c r="G115" s="21" t="str">
        <f t="shared" si="5"/>
        <v/>
      </c>
      <c r="H115" s="10"/>
      <c r="I115" s="10"/>
      <c r="J115" s="10"/>
      <c r="K115" s="16"/>
      <c r="L115" s="16"/>
      <c r="M115" s="22" t="str">
        <f t="shared" si="6"/>
        <v/>
      </c>
      <c r="N115" s="7">
        <v>1</v>
      </c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7"/>
      <c r="AG115" s="8" t="str">
        <f t="shared" si="9"/>
        <v/>
      </c>
      <c r="AH115" s="8" t="str">
        <f t="shared" si="8"/>
        <v/>
      </c>
    </row>
    <row r="116" spans="1:34" ht="14.15" x14ac:dyDescent="0.25">
      <c r="A116" s="10">
        <v>107</v>
      </c>
      <c r="B116" s="20" t="str">
        <f t="shared" si="7"/>
        <v/>
      </c>
      <c r="C116" s="24"/>
      <c r="D116" s="32"/>
      <c r="E116" s="20" t="str">
        <f>IF(D116="","",COUNTIF($D$10:D116,D116))</f>
        <v/>
      </c>
      <c r="F116" s="10"/>
      <c r="G116" s="21" t="str">
        <f t="shared" si="5"/>
        <v/>
      </c>
      <c r="H116" s="10"/>
      <c r="I116" s="10"/>
      <c r="J116" s="10"/>
      <c r="K116" s="16"/>
      <c r="L116" s="16"/>
      <c r="M116" s="22" t="str">
        <f t="shared" si="6"/>
        <v/>
      </c>
      <c r="N116" s="7">
        <v>1</v>
      </c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7"/>
      <c r="AG116" s="8" t="str">
        <f t="shared" si="9"/>
        <v/>
      </c>
      <c r="AH116" s="8" t="str">
        <f t="shared" si="8"/>
        <v/>
      </c>
    </row>
    <row r="117" spans="1:34" ht="14.15" x14ac:dyDescent="0.25">
      <c r="A117" s="10">
        <v>108</v>
      </c>
      <c r="B117" s="20" t="str">
        <f t="shared" si="7"/>
        <v/>
      </c>
      <c r="C117" s="24"/>
      <c r="D117" s="32"/>
      <c r="E117" s="20" t="str">
        <f>IF(D117="","",COUNTIF($D$10:D117,D117))</f>
        <v/>
      </c>
      <c r="F117" s="10"/>
      <c r="G117" s="21" t="str">
        <f t="shared" si="5"/>
        <v/>
      </c>
      <c r="H117" s="10"/>
      <c r="I117" s="10"/>
      <c r="J117" s="10"/>
      <c r="K117" s="16"/>
      <c r="L117" s="16"/>
      <c r="M117" s="22" t="str">
        <f t="shared" si="6"/>
        <v/>
      </c>
      <c r="N117" s="7">
        <v>1</v>
      </c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7"/>
      <c r="AG117" s="8" t="str">
        <f t="shared" si="9"/>
        <v/>
      </c>
      <c r="AH117" s="8" t="str">
        <f t="shared" si="8"/>
        <v/>
      </c>
    </row>
    <row r="118" spans="1:34" ht="14.15" x14ac:dyDescent="0.25">
      <c r="A118" s="10">
        <v>109</v>
      </c>
      <c r="B118" s="20" t="str">
        <f t="shared" si="7"/>
        <v/>
      </c>
      <c r="C118" s="24"/>
      <c r="D118" s="32"/>
      <c r="E118" s="20" t="str">
        <f>IF(D118="","",COUNTIF($D$10:D118,D118))</f>
        <v/>
      </c>
      <c r="F118" s="10"/>
      <c r="G118" s="21" t="str">
        <f t="shared" si="5"/>
        <v/>
      </c>
      <c r="H118" s="10"/>
      <c r="I118" s="10"/>
      <c r="J118" s="10"/>
      <c r="K118" s="16"/>
      <c r="L118" s="16"/>
      <c r="M118" s="22" t="str">
        <f t="shared" si="6"/>
        <v/>
      </c>
      <c r="N118" s="7">
        <v>1</v>
      </c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7"/>
      <c r="AG118" s="8" t="str">
        <f t="shared" si="9"/>
        <v/>
      </c>
      <c r="AH118" s="8" t="str">
        <f t="shared" si="8"/>
        <v/>
      </c>
    </row>
    <row r="119" spans="1:34" ht="14.15" x14ac:dyDescent="0.25">
      <c r="A119" s="10">
        <v>110</v>
      </c>
      <c r="B119" s="20" t="str">
        <f t="shared" si="7"/>
        <v/>
      </c>
      <c r="C119" s="24"/>
      <c r="D119" s="32"/>
      <c r="E119" s="20" t="str">
        <f>IF(D119="","",COUNTIF($D$10:D119,D119))</f>
        <v/>
      </c>
      <c r="F119" s="10"/>
      <c r="G119" s="21" t="str">
        <f t="shared" si="5"/>
        <v/>
      </c>
      <c r="H119" s="10"/>
      <c r="I119" s="10"/>
      <c r="J119" s="10"/>
      <c r="K119" s="16"/>
      <c r="L119" s="16"/>
      <c r="M119" s="22" t="str">
        <f t="shared" si="6"/>
        <v/>
      </c>
      <c r="N119" s="7">
        <v>1</v>
      </c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7"/>
      <c r="AG119" s="8" t="str">
        <f t="shared" si="9"/>
        <v/>
      </c>
      <c r="AH119" s="8" t="str">
        <f t="shared" si="8"/>
        <v/>
      </c>
    </row>
    <row r="120" spans="1:34" ht="14.15" x14ac:dyDescent="0.25">
      <c r="A120" s="10">
        <v>111</v>
      </c>
      <c r="B120" s="20" t="str">
        <f t="shared" si="7"/>
        <v/>
      </c>
      <c r="C120" s="24"/>
      <c r="D120" s="32"/>
      <c r="E120" s="20" t="str">
        <f>IF(D120="","",COUNTIF($D$10:D120,D120))</f>
        <v/>
      </c>
      <c r="F120" s="10"/>
      <c r="G120" s="21" t="str">
        <f t="shared" si="5"/>
        <v/>
      </c>
      <c r="H120" s="10"/>
      <c r="I120" s="10"/>
      <c r="J120" s="10"/>
      <c r="K120" s="16"/>
      <c r="L120" s="16"/>
      <c r="M120" s="22" t="str">
        <f t="shared" si="6"/>
        <v/>
      </c>
      <c r="N120" s="7">
        <v>1</v>
      </c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7"/>
      <c r="AG120" s="8" t="str">
        <f t="shared" si="9"/>
        <v/>
      </c>
      <c r="AH120" s="8" t="str">
        <f t="shared" si="8"/>
        <v/>
      </c>
    </row>
    <row r="121" spans="1:34" ht="14.15" x14ac:dyDescent="0.25">
      <c r="A121" s="10">
        <v>112</v>
      </c>
      <c r="B121" s="20" t="str">
        <f t="shared" si="7"/>
        <v/>
      </c>
      <c r="C121" s="24"/>
      <c r="D121" s="32"/>
      <c r="E121" s="20" t="str">
        <f>IF(D121="","",COUNTIF($D$10:D121,D121))</f>
        <v/>
      </c>
      <c r="F121" s="10"/>
      <c r="G121" s="21" t="str">
        <f t="shared" si="5"/>
        <v/>
      </c>
      <c r="H121" s="10"/>
      <c r="I121" s="10"/>
      <c r="J121" s="10"/>
      <c r="K121" s="16"/>
      <c r="L121" s="16"/>
      <c r="M121" s="22" t="str">
        <f t="shared" si="6"/>
        <v/>
      </c>
      <c r="N121" s="7">
        <v>1</v>
      </c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7"/>
      <c r="AG121" s="8" t="str">
        <f t="shared" si="9"/>
        <v/>
      </c>
      <c r="AH121" s="8" t="str">
        <f t="shared" si="8"/>
        <v/>
      </c>
    </row>
    <row r="122" spans="1:34" ht="14.15" x14ac:dyDescent="0.25">
      <c r="A122" s="10">
        <v>113</v>
      </c>
      <c r="B122" s="20" t="str">
        <f t="shared" si="7"/>
        <v/>
      </c>
      <c r="C122" s="24"/>
      <c r="D122" s="32"/>
      <c r="E122" s="20" t="str">
        <f>IF(D122="","",COUNTIF($D$10:D122,D122))</f>
        <v/>
      </c>
      <c r="F122" s="10"/>
      <c r="G122" s="21" t="str">
        <f t="shared" si="5"/>
        <v/>
      </c>
      <c r="H122" s="10"/>
      <c r="I122" s="10"/>
      <c r="J122" s="10"/>
      <c r="K122" s="16"/>
      <c r="L122" s="16"/>
      <c r="M122" s="22" t="str">
        <f t="shared" si="6"/>
        <v/>
      </c>
      <c r="N122" s="7">
        <v>1</v>
      </c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7"/>
      <c r="AG122" s="8" t="str">
        <f t="shared" si="9"/>
        <v/>
      </c>
      <c r="AH122" s="8" t="str">
        <f t="shared" si="8"/>
        <v/>
      </c>
    </row>
    <row r="123" spans="1:34" ht="14.15" x14ac:dyDescent="0.25">
      <c r="A123" s="10">
        <v>114</v>
      </c>
      <c r="B123" s="20" t="str">
        <f t="shared" si="7"/>
        <v/>
      </c>
      <c r="C123" s="24"/>
      <c r="D123" s="32"/>
      <c r="E123" s="20" t="str">
        <f>IF(D123="","",COUNTIF($D$10:D123,D123))</f>
        <v/>
      </c>
      <c r="F123" s="10"/>
      <c r="G123" s="21" t="str">
        <f t="shared" si="5"/>
        <v/>
      </c>
      <c r="H123" s="10"/>
      <c r="I123" s="10"/>
      <c r="J123" s="10"/>
      <c r="K123" s="16"/>
      <c r="L123" s="16"/>
      <c r="M123" s="22" t="str">
        <f t="shared" si="6"/>
        <v/>
      </c>
      <c r="N123" s="7">
        <v>1</v>
      </c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7"/>
      <c r="AG123" s="8" t="str">
        <f t="shared" si="9"/>
        <v/>
      </c>
      <c r="AH123" s="8" t="str">
        <f t="shared" si="8"/>
        <v/>
      </c>
    </row>
    <row r="124" spans="1:34" ht="14.15" x14ac:dyDescent="0.25">
      <c r="A124" s="10">
        <v>115</v>
      </c>
      <c r="B124" s="20" t="str">
        <f t="shared" si="7"/>
        <v/>
      </c>
      <c r="C124" s="24"/>
      <c r="D124" s="32"/>
      <c r="E124" s="20" t="str">
        <f>IF(D124="","",COUNTIF($D$10:D124,D124))</f>
        <v/>
      </c>
      <c r="F124" s="10"/>
      <c r="G124" s="21" t="str">
        <f t="shared" si="5"/>
        <v/>
      </c>
      <c r="H124" s="10"/>
      <c r="I124" s="10"/>
      <c r="J124" s="10"/>
      <c r="K124" s="16"/>
      <c r="L124" s="16"/>
      <c r="M124" s="22" t="str">
        <f t="shared" si="6"/>
        <v/>
      </c>
      <c r="N124" s="7">
        <v>1</v>
      </c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7"/>
      <c r="AG124" s="8" t="str">
        <f t="shared" si="9"/>
        <v/>
      </c>
      <c r="AH124" s="8" t="str">
        <f t="shared" si="8"/>
        <v/>
      </c>
    </row>
    <row r="125" spans="1:34" ht="14.15" x14ac:dyDescent="0.25">
      <c r="A125" s="10">
        <v>116</v>
      </c>
      <c r="B125" s="20" t="str">
        <f t="shared" si="7"/>
        <v/>
      </c>
      <c r="C125" s="24"/>
      <c r="D125" s="32"/>
      <c r="E125" s="20" t="str">
        <f>IF(D125="","",COUNTIF($D$10:D125,D125))</f>
        <v/>
      </c>
      <c r="F125" s="10"/>
      <c r="G125" s="21" t="str">
        <f t="shared" si="5"/>
        <v/>
      </c>
      <c r="H125" s="10"/>
      <c r="I125" s="10"/>
      <c r="J125" s="10"/>
      <c r="K125" s="16"/>
      <c r="L125" s="16"/>
      <c r="M125" s="22" t="str">
        <f t="shared" si="6"/>
        <v/>
      </c>
      <c r="N125" s="7">
        <v>1</v>
      </c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7"/>
      <c r="AG125" s="8" t="str">
        <f t="shared" si="9"/>
        <v/>
      </c>
      <c r="AH125" s="8" t="str">
        <f t="shared" si="8"/>
        <v/>
      </c>
    </row>
    <row r="126" spans="1:34" ht="14.15" x14ac:dyDescent="0.25">
      <c r="A126" s="10">
        <v>117</v>
      </c>
      <c r="B126" s="20" t="str">
        <f t="shared" si="7"/>
        <v/>
      </c>
      <c r="C126" s="24"/>
      <c r="D126" s="32"/>
      <c r="E126" s="20" t="str">
        <f>IF(D126="","",COUNTIF($D$10:D126,D126))</f>
        <v/>
      </c>
      <c r="F126" s="10"/>
      <c r="G126" s="21" t="str">
        <f t="shared" si="5"/>
        <v/>
      </c>
      <c r="H126" s="10"/>
      <c r="I126" s="10"/>
      <c r="J126" s="10"/>
      <c r="K126" s="16"/>
      <c r="L126" s="16"/>
      <c r="M126" s="22" t="str">
        <f t="shared" si="6"/>
        <v/>
      </c>
      <c r="N126" s="7">
        <v>1</v>
      </c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7"/>
      <c r="AG126" s="8" t="str">
        <f t="shared" si="9"/>
        <v/>
      </c>
      <c r="AH126" s="8" t="str">
        <f t="shared" si="8"/>
        <v/>
      </c>
    </row>
    <row r="127" spans="1:34" ht="14.15" x14ac:dyDescent="0.25">
      <c r="A127" s="10">
        <v>118</v>
      </c>
      <c r="B127" s="20" t="str">
        <f t="shared" si="7"/>
        <v/>
      </c>
      <c r="C127" s="24"/>
      <c r="D127" s="32"/>
      <c r="E127" s="20" t="str">
        <f>IF(D127="","",COUNTIF($D$10:D127,D127))</f>
        <v/>
      </c>
      <c r="F127" s="10"/>
      <c r="G127" s="21" t="str">
        <f t="shared" si="5"/>
        <v/>
      </c>
      <c r="H127" s="10"/>
      <c r="I127" s="10"/>
      <c r="J127" s="10"/>
      <c r="K127" s="16"/>
      <c r="L127" s="16"/>
      <c r="M127" s="22" t="str">
        <f t="shared" si="6"/>
        <v/>
      </c>
      <c r="N127" s="7">
        <v>1</v>
      </c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7"/>
      <c r="AG127" s="8" t="str">
        <f t="shared" si="9"/>
        <v/>
      </c>
      <c r="AH127" s="8" t="str">
        <f t="shared" si="8"/>
        <v/>
      </c>
    </row>
    <row r="128" spans="1:34" ht="14.15" x14ac:dyDescent="0.25">
      <c r="A128" s="10">
        <v>119</v>
      </c>
      <c r="B128" s="20" t="str">
        <f t="shared" si="7"/>
        <v/>
      </c>
      <c r="C128" s="24"/>
      <c r="D128" s="32"/>
      <c r="E128" s="20" t="str">
        <f>IF(D128="","",COUNTIF($D$10:D128,D128))</f>
        <v/>
      </c>
      <c r="F128" s="10"/>
      <c r="G128" s="21" t="str">
        <f t="shared" si="5"/>
        <v/>
      </c>
      <c r="H128" s="10"/>
      <c r="I128" s="10"/>
      <c r="J128" s="10"/>
      <c r="K128" s="16"/>
      <c r="L128" s="16"/>
      <c r="M128" s="22" t="str">
        <f t="shared" si="6"/>
        <v/>
      </c>
      <c r="N128" s="7">
        <v>1</v>
      </c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7"/>
      <c r="AG128" s="8" t="str">
        <f t="shared" si="9"/>
        <v/>
      </c>
      <c r="AH128" s="8" t="str">
        <f t="shared" si="8"/>
        <v/>
      </c>
    </row>
    <row r="129" spans="1:34" ht="14.15" x14ac:dyDescent="0.25">
      <c r="A129" s="10">
        <v>120</v>
      </c>
      <c r="B129" s="20" t="str">
        <f t="shared" si="7"/>
        <v/>
      </c>
      <c r="C129" s="24"/>
      <c r="D129" s="32"/>
      <c r="E129" s="20" t="str">
        <f>IF(D129="","",COUNTIF($D$10:D129,D129))</f>
        <v/>
      </c>
      <c r="F129" s="10"/>
      <c r="G129" s="21" t="str">
        <f t="shared" si="5"/>
        <v/>
      </c>
      <c r="H129" s="10"/>
      <c r="I129" s="10"/>
      <c r="J129" s="10"/>
      <c r="K129" s="16"/>
      <c r="L129" s="16"/>
      <c r="M129" s="22" t="str">
        <f t="shared" si="6"/>
        <v/>
      </c>
      <c r="N129" s="7">
        <v>1</v>
      </c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7"/>
      <c r="AG129" s="8" t="str">
        <f t="shared" si="9"/>
        <v/>
      </c>
      <c r="AH129" s="8" t="str">
        <f t="shared" si="8"/>
        <v/>
      </c>
    </row>
    <row r="130" spans="1:34" ht="14.15" x14ac:dyDescent="0.25">
      <c r="A130" s="10">
        <v>121</v>
      </c>
      <c r="B130" s="20" t="str">
        <f t="shared" si="7"/>
        <v/>
      </c>
      <c r="C130" s="24"/>
      <c r="D130" s="32"/>
      <c r="E130" s="20" t="str">
        <f>IF(D130="","",COUNTIF($D$10:D130,D130))</f>
        <v/>
      </c>
      <c r="F130" s="10"/>
      <c r="G130" s="21" t="str">
        <f t="shared" si="5"/>
        <v/>
      </c>
      <c r="H130" s="10"/>
      <c r="I130" s="10"/>
      <c r="J130" s="10"/>
      <c r="K130" s="16"/>
      <c r="L130" s="16"/>
      <c r="M130" s="22" t="str">
        <f t="shared" si="6"/>
        <v/>
      </c>
      <c r="N130" s="7">
        <v>1</v>
      </c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7"/>
      <c r="AG130" s="8" t="str">
        <f t="shared" si="9"/>
        <v/>
      </c>
      <c r="AH130" s="8" t="str">
        <f t="shared" si="8"/>
        <v/>
      </c>
    </row>
    <row r="131" spans="1:34" ht="14.15" x14ac:dyDescent="0.25">
      <c r="A131" s="10">
        <v>122</v>
      </c>
      <c r="B131" s="20" t="str">
        <f t="shared" si="7"/>
        <v/>
      </c>
      <c r="C131" s="24"/>
      <c r="D131" s="32"/>
      <c r="E131" s="20" t="str">
        <f>IF(D131="","",COUNTIF($D$10:D131,D131))</f>
        <v/>
      </c>
      <c r="F131" s="10"/>
      <c r="G131" s="21" t="str">
        <f t="shared" si="5"/>
        <v/>
      </c>
      <c r="H131" s="10"/>
      <c r="I131" s="10"/>
      <c r="J131" s="10"/>
      <c r="K131" s="16"/>
      <c r="L131" s="16"/>
      <c r="M131" s="22" t="str">
        <f t="shared" si="6"/>
        <v/>
      </c>
      <c r="N131" s="7">
        <v>1</v>
      </c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7"/>
      <c r="AG131" s="8" t="str">
        <f t="shared" si="9"/>
        <v/>
      </c>
      <c r="AH131" s="8" t="str">
        <f t="shared" si="8"/>
        <v/>
      </c>
    </row>
    <row r="132" spans="1:34" ht="14.15" x14ac:dyDescent="0.25">
      <c r="A132" s="10">
        <v>123</v>
      </c>
      <c r="B132" s="20" t="str">
        <f t="shared" si="7"/>
        <v/>
      </c>
      <c r="C132" s="24"/>
      <c r="D132" s="32"/>
      <c r="E132" s="20" t="str">
        <f>IF(D132="","",COUNTIF($D$10:D132,D132))</f>
        <v/>
      </c>
      <c r="F132" s="10"/>
      <c r="G132" s="21" t="str">
        <f t="shared" si="5"/>
        <v/>
      </c>
      <c r="H132" s="10"/>
      <c r="I132" s="10"/>
      <c r="J132" s="10"/>
      <c r="K132" s="16"/>
      <c r="L132" s="16"/>
      <c r="M132" s="22" t="str">
        <f t="shared" si="6"/>
        <v/>
      </c>
      <c r="N132" s="7">
        <v>1</v>
      </c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7"/>
      <c r="AG132" s="8" t="str">
        <f t="shared" si="9"/>
        <v/>
      </c>
      <c r="AH132" s="8" t="str">
        <f t="shared" si="8"/>
        <v/>
      </c>
    </row>
    <row r="133" spans="1:34" ht="14.15" x14ac:dyDescent="0.25">
      <c r="A133" s="10">
        <v>124</v>
      </c>
      <c r="B133" s="20" t="str">
        <f t="shared" si="7"/>
        <v/>
      </c>
      <c r="C133" s="24"/>
      <c r="D133" s="32"/>
      <c r="E133" s="20" t="str">
        <f>IF(D133="","",COUNTIF($D$10:D133,D133))</f>
        <v/>
      </c>
      <c r="F133" s="10"/>
      <c r="G133" s="21" t="str">
        <f t="shared" si="5"/>
        <v/>
      </c>
      <c r="H133" s="10"/>
      <c r="I133" s="10"/>
      <c r="J133" s="10"/>
      <c r="K133" s="16"/>
      <c r="L133" s="16"/>
      <c r="M133" s="22" t="str">
        <f t="shared" si="6"/>
        <v/>
      </c>
      <c r="N133" s="7">
        <v>1</v>
      </c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7"/>
      <c r="AG133" s="8" t="str">
        <f t="shared" si="9"/>
        <v/>
      </c>
      <c r="AH133" s="8" t="str">
        <f t="shared" si="8"/>
        <v/>
      </c>
    </row>
    <row r="134" spans="1:34" ht="14.15" x14ac:dyDescent="0.25">
      <c r="A134" s="10">
        <v>125</v>
      </c>
      <c r="B134" s="20" t="str">
        <f t="shared" si="7"/>
        <v/>
      </c>
      <c r="C134" s="24"/>
      <c r="D134" s="32"/>
      <c r="E134" s="20" t="str">
        <f>IF(D134="","",COUNTIF($D$10:D134,D134))</f>
        <v/>
      </c>
      <c r="F134" s="10"/>
      <c r="G134" s="21" t="str">
        <f t="shared" si="5"/>
        <v/>
      </c>
      <c r="H134" s="10"/>
      <c r="I134" s="10"/>
      <c r="J134" s="10"/>
      <c r="K134" s="16"/>
      <c r="L134" s="16"/>
      <c r="M134" s="22" t="str">
        <f t="shared" si="6"/>
        <v/>
      </c>
      <c r="N134" s="7">
        <v>1</v>
      </c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7"/>
      <c r="AG134" s="8" t="str">
        <f t="shared" si="9"/>
        <v/>
      </c>
      <c r="AH134" s="8" t="str">
        <f t="shared" si="8"/>
        <v/>
      </c>
    </row>
    <row r="135" spans="1:34" ht="14.15" x14ac:dyDescent="0.25">
      <c r="A135" s="10">
        <v>126</v>
      </c>
      <c r="B135" s="20" t="str">
        <f t="shared" si="7"/>
        <v/>
      </c>
      <c r="C135" s="24"/>
      <c r="D135" s="32"/>
      <c r="E135" s="20" t="str">
        <f>IF(D135="","",COUNTIF($D$10:D135,D135))</f>
        <v/>
      </c>
      <c r="F135" s="10"/>
      <c r="G135" s="21" t="str">
        <f t="shared" si="5"/>
        <v/>
      </c>
      <c r="H135" s="10"/>
      <c r="I135" s="10"/>
      <c r="J135" s="10"/>
      <c r="K135" s="16"/>
      <c r="L135" s="16"/>
      <c r="M135" s="22" t="str">
        <f t="shared" si="6"/>
        <v/>
      </c>
      <c r="N135" s="7">
        <v>1</v>
      </c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7"/>
      <c r="AG135" s="8" t="str">
        <f t="shared" si="9"/>
        <v/>
      </c>
      <c r="AH135" s="8" t="str">
        <f t="shared" si="8"/>
        <v/>
      </c>
    </row>
    <row r="136" spans="1:34" ht="14.15" x14ac:dyDescent="0.25">
      <c r="A136" s="10">
        <v>127</v>
      </c>
      <c r="B136" s="20" t="str">
        <f t="shared" si="7"/>
        <v/>
      </c>
      <c r="C136" s="24"/>
      <c r="D136" s="32"/>
      <c r="E136" s="20" t="str">
        <f>IF(D136="","",COUNTIF($D$10:D136,D136))</f>
        <v/>
      </c>
      <c r="F136" s="10"/>
      <c r="G136" s="21" t="str">
        <f t="shared" si="5"/>
        <v/>
      </c>
      <c r="H136" s="10"/>
      <c r="I136" s="10"/>
      <c r="J136" s="10"/>
      <c r="K136" s="16"/>
      <c r="L136" s="16"/>
      <c r="M136" s="22" t="str">
        <f t="shared" si="6"/>
        <v/>
      </c>
      <c r="N136" s="7">
        <v>1</v>
      </c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7"/>
      <c r="AG136" s="8" t="str">
        <f t="shared" si="9"/>
        <v/>
      </c>
      <c r="AH136" s="8" t="str">
        <f t="shared" si="8"/>
        <v/>
      </c>
    </row>
    <row r="137" spans="1:34" ht="14.15" x14ac:dyDescent="0.25">
      <c r="A137" s="10">
        <v>128</v>
      </c>
      <c r="B137" s="20" t="str">
        <f t="shared" si="7"/>
        <v/>
      </c>
      <c r="C137" s="24"/>
      <c r="D137" s="32"/>
      <c r="E137" s="20" t="str">
        <f>IF(D137="","",COUNTIF($D$10:D137,D137))</f>
        <v/>
      </c>
      <c r="F137" s="10"/>
      <c r="G137" s="21" t="str">
        <f t="shared" si="5"/>
        <v/>
      </c>
      <c r="H137" s="10"/>
      <c r="I137" s="10"/>
      <c r="J137" s="10"/>
      <c r="K137" s="16"/>
      <c r="L137" s="16"/>
      <c r="M137" s="22" t="str">
        <f t="shared" si="6"/>
        <v/>
      </c>
      <c r="N137" s="7">
        <v>1</v>
      </c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7"/>
      <c r="AG137" s="8" t="str">
        <f t="shared" si="9"/>
        <v/>
      </c>
      <c r="AH137" s="8" t="str">
        <f t="shared" si="8"/>
        <v/>
      </c>
    </row>
    <row r="138" spans="1:34" ht="14.15" x14ac:dyDescent="0.25">
      <c r="A138" s="10">
        <v>129</v>
      </c>
      <c r="B138" s="20" t="str">
        <f t="shared" si="7"/>
        <v/>
      </c>
      <c r="C138" s="24"/>
      <c r="D138" s="32"/>
      <c r="E138" s="20" t="str">
        <f>IF(D138="","",COUNTIF($D$10:D138,D138))</f>
        <v/>
      </c>
      <c r="F138" s="10"/>
      <c r="G138" s="21" t="str">
        <f t="shared" ref="G138:G201" si="10">IF(F138="","",VLOOKUP(F138,$O$10:$P$33,2,FALSE))</f>
        <v/>
      </c>
      <c r="H138" s="10"/>
      <c r="I138" s="10"/>
      <c r="J138" s="10"/>
      <c r="K138" s="16"/>
      <c r="L138" s="16"/>
      <c r="M138" s="22" t="str">
        <f t="shared" ref="M138:M201" si="11">IF(L138="","",VLOOKUP(L138,$AD$10:$AE$34,2))</f>
        <v/>
      </c>
      <c r="N138" s="7">
        <v>1</v>
      </c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7"/>
      <c r="AG138" s="8" t="str">
        <f t="shared" si="9"/>
        <v/>
      </c>
      <c r="AH138" s="8" t="str">
        <f t="shared" si="8"/>
        <v/>
      </c>
    </row>
    <row r="139" spans="1:34" ht="14.15" x14ac:dyDescent="0.25">
      <c r="A139" s="10">
        <v>130</v>
      </c>
      <c r="B139" s="20" t="str">
        <f t="shared" ref="B139:B202" si="12">IF(C139="","",B138+1)</f>
        <v/>
      </c>
      <c r="C139" s="24"/>
      <c r="D139" s="32"/>
      <c r="E139" s="20" t="str">
        <f>IF(D139="","",COUNTIF($D$10:D139,D139))</f>
        <v/>
      </c>
      <c r="F139" s="10"/>
      <c r="G139" s="21" t="str">
        <f t="shared" si="10"/>
        <v/>
      </c>
      <c r="H139" s="10"/>
      <c r="I139" s="10"/>
      <c r="J139" s="10"/>
      <c r="K139" s="16"/>
      <c r="L139" s="16"/>
      <c r="M139" s="22" t="str">
        <f t="shared" si="11"/>
        <v/>
      </c>
      <c r="N139" s="7">
        <v>1</v>
      </c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7"/>
      <c r="AG139" s="8" t="str">
        <f t="shared" si="9"/>
        <v/>
      </c>
      <c r="AH139" s="8" t="str">
        <f t="shared" ref="AH139:AH202" si="13">CONCATENATE(K139,J139)</f>
        <v/>
      </c>
    </row>
    <row r="140" spans="1:34" ht="14.15" x14ac:dyDescent="0.25">
      <c r="A140" s="10">
        <v>131</v>
      </c>
      <c r="B140" s="20" t="str">
        <f t="shared" si="12"/>
        <v/>
      </c>
      <c r="C140" s="24"/>
      <c r="D140" s="32"/>
      <c r="E140" s="20" t="str">
        <f>IF(D140="","",COUNTIF($D$10:D140,D140))</f>
        <v/>
      </c>
      <c r="F140" s="10"/>
      <c r="G140" s="21" t="str">
        <f t="shared" si="10"/>
        <v/>
      </c>
      <c r="H140" s="10"/>
      <c r="I140" s="10"/>
      <c r="J140" s="10"/>
      <c r="K140" s="16"/>
      <c r="L140" s="16"/>
      <c r="M140" s="22" t="str">
        <f t="shared" si="11"/>
        <v/>
      </c>
      <c r="N140" s="7">
        <v>1</v>
      </c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7"/>
      <c r="AG140" s="8" t="str">
        <f t="shared" si="9"/>
        <v/>
      </c>
      <c r="AH140" s="8" t="str">
        <f t="shared" si="13"/>
        <v/>
      </c>
    </row>
    <row r="141" spans="1:34" ht="14.15" x14ac:dyDescent="0.25">
      <c r="A141" s="10">
        <v>132</v>
      </c>
      <c r="B141" s="20" t="str">
        <f t="shared" si="12"/>
        <v/>
      </c>
      <c r="C141" s="24"/>
      <c r="D141" s="32"/>
      <c r="E141" s="20" t="str">
        <f>IF(D141="","",COUNTIF($D$10:D141,D141))</f>
        <v/>
      </c>
      <c r="F141" s="10"/>
      <c r="G141" s="21" t="str">
        <f t="shared" si="10"/>
        <v/>
      </c>
      <c r="H141" s="10"/>
      <c r="I141" s="10"/>
      <c r="J141" s="10"/>
      <c r="K141" s="16"/>
      <c r="L141" s="16"/>
      <c r="M141" s="22" t="str">
        <f t="shared" si="11"/>
        <v/>
      </c>
      <c r="N141" s="7">
        <v>1</v>
      </c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7"/>
      <c r="AG141" s="8" t="str">
        <f t="shared" si="9"/>
        <v/>
      </c>
      <c r="AH141" s="8" t="str">
        <f t="shared" si="13"/>
        <v/>
      </c>
    </row>
    <row r="142" spans="1:34" ht="14.15" x14ac:dyDescent="0.25">
      <c r="A142" s="10">
        <v>133</v>
      </c>
      <c r="B142" s="20" t="str">
        <f t="shared" si="12"/>
        <v/>
      </c>
      <c r="C142" s="24"/>
      <c r="D142" s="32"/>
      <c r="E142" s="20" t="str">
        <f>IF(D142="","",COUNTIF($D$10:D142,D142))</f>
        <v/>
      </c>
      <c r="F142" s="10"/>
      <c r="G142" s="21" t="str">
        <f t="shared" si="10"/>
        <v/>
      </c>
      <c r="H142" s="10"/>
      <c r="I142" s="10"/>
      <c r="J142" s="10"/>
      <c r="K142" s="16"/>
      <c r="L142" s="16"/>
      <c r="M142" s="22" t="str">
        <f t="shared" si="11"/>
        <v/>
      </c>
      <c r="N142" s="7">
        <v>1</v>
      </c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7"/>
      <c r="AG142" s="8" t="str">
        <f t="shared" ref="AG142:AG205" si="14">CONCATENATE(I142,M142)</f>
        <v/>
      </c>
      <c r="AH142" s="8" t="str">
        <f t="shared" si="13"/>
        <v/>
      </c>
    </row>
    <row r="143" spans="1:34" ht="14.15" x14ac:dyDescent="0.25">
      <c r="A143" s="10">
        <v>134</v>
      </c>
      <c r="B143" s="20" t="str">
        <f t="shared" si="12"/>
        <v/>
      </c>
      <c r="C143" s="24"/>
      <c r="D143" s="32"/>
      <c r="E143" s="20" t="str">
        <f>IF(D143="","",COUNTIF($D$10:D143,D143))</f>
        <v/>
      </c>
      <c r="F143" s="10"/>
      <c r="G143" s="21" t="str">
        <f t="shared" si="10"/>
        <v/>
      </c>
      <c r="H143" s="10"/>
      <c r="I143" s="10"/>
      <c r="J143" s="10"/>
      <c r="K143" s="16"/>
      <c r="L143" s="16"/>
      <c r="M143" s="22" t="str">
        <f t="shared" si="11"/>
        <v/>
      </c>
      <c r="N143" s="7">
        <v>1</v>
      </c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7"/>
      <c r="AG143" s="8" t="str">
        <f t="shared" si="14"/>
        <v/>
      </c>
      <c r="AH143" s="8" t="str">
        <f t="shared" si="13"/>
        <v/>
      </c>
    </row>
    <row r="144" spans="1:34" ht="14.15" x14ac:dyDescent="0.25">
      <c r="A144" s="10">
        <v>135</v>
      </c>
      <c r="B144" s="20" t="str">
        <f t="shared" si="12"/>
        <v/>
      </c>
      <c r="C144" s="24"/>
      <c r="D144" s="32"/>
      <c r="E144" s="20" t="str">
        <f>IF(D144="","",COUNTIF($D$10:D144,D144))</f>
        <v/>
      </c>
      <c r="F144" s="10"/>
      <c r="G144" s="21" t="str">
        <f t="shared" si="10"/>
        <v/>
      </c>
      <c r="H144" s="10"/>
      <c r="I144" s="10"/>
      <c r="J144" s="10"/>
      <c r="K144" s="16"/>
      <c r="L144" s="16"/>
      <c r="M144" s="22" t="str">
        <f t="shared" si="11"/>
        <v/>
      </c>
      <c r="N144" s="7">
        <v>1</v>
      </c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7"/>
      <c r="AG144" s="8" t="str">
        <f t="shared" si="14"/>
        <v/>
      </c>
      <c r="AH144" s="8" t="str">
        <f t="shared" si="13"/>
        <v/>
      </c>
    </row>
    <row r="145" spans="1:34" ht="14.15" x14ac:dyDescent="0.25">
      <c r="A145" s="10">
        <v>136</v>
      </c>
      <c r="B145" s="20" t="str">
        <f t="shared" si="12"/>
        <v/>
      </c>
      <c r="C145" s="24"/>
      <c r="D145" s="32"/>
      <c r="E145" s="20" t="str">
        <f>IF(D145="","",COUNTIF($D$10:D145,D145))</f>
        <v/>
      </c>
      <c r="F145" s="10"/>
      <c r="G145" s="21" t="str">
        <f t="shared" si="10"/>
        <v/>
      </c>
      <c r="H145" s="10"/>
      <c r="I145" s="10"/>
      <c r="J145" s="10"/>
      <c r="K145" s="16"/>
      <c r="L145" s="16"/>
      <c r="M145" s="22" t="str">
        <f t="shared" si="11"/>
        <v/>
      </c>
      <c r="N145" s="7">
        <v>1</v>
      </c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7"/>
      <c r="AG145" s="8" t="str">
        <f t="shared" si="14"/>
        <v/>
      </c>
      <c r="AH145" s="8" t="str">
        <f t="shared" si="13"/>
        <v/>
      </c>
    </row>
    <row r="146" spans="1:34" ht="14.15" x14ac:dyDescent="0.25">
      <c r="A146" s="10">
        <v>137</v>
      </c>
      <c r="B146" s="20" t="str">
        <f t="shared" si="12"/>
        <v/>
      </c>
      <c r="C146" s="24"/>
      <c r="D146" s="32"/>
      <c r="E146" s="20" t="str">
        <f>IF(D146="","",COUNTIF($D$10:D146,D146))</f>
        <v/>
      </c>
      <c r="F146" s="10"/>
      <c r="G146" s="21" t="str">
        <f t="shared" si="10"/>
        <v/>
      </c>
      <c r="H146" s="10"/>
      <c r="I146" s="10"/>
      <c r="J146" s="10"/>
      <c r="K146" s="16"/>
      <c r="L146" s="16"/>
      <c r="M146" s="22" t="str">
        <f t="shared" si="11"/>
        <v/>
      </c>
      <c r="N146" s="7">
        <v>1</v>
      </c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7"/>
      <c r="AG146" s="8" t="str">
        <f t="shared" si="14"/>
        <v/>
      </c>
      <c r="AH146" s="8" t="str">
        <f t="shared" si="13"/>
        <v/>
      </c>
    </row>
    <row r="147" spans="1:34" ht="14.15" x14ac:dyDescent="0.25">
      <c r="A147" s="10">
        <v>138</v>
      </c>
      <c r="B147" s="20" t="str">
        <f t="shared" si="12"/>
        <v/>
      </c>
      <c r="C147" s="24"/>
      <c r="D147" s="32"/>
      <c r="E147" s="20" t="str">
        <f>IF(D147="","",COUNTIF($D$10:D147,D147))</f>
        <v/>
      </c>
      <c r="F147" s="10"/>
      <c r="G147" s="21" t="str">
        <f t="shared" si="10"/>
        <v/>
      </c>
      <c r="H147" s="10"/>
      <c r="I147" s="10"/>
      <c r="J147" s="10"/>
      <c r="K147" s="16"/>
      <c r="L147" s="16"/>
      <c r="M147" s="22" t="str">
        <f t="shared" si="11"/>
        <v/>
      </c>
      <c r="N147" s="7">
        <v>1</v>
      </c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7"/>
      <c r="AG147" s="8" t="str">
        <f t="shared" si="14"/>
        <v/>
      </c>
      <c r="AH147" s="8" t="str">
        <f t="shared" si="13"/>
        <v/>
      </c>
    </row>
    <row r="148" spans="1:34" ht="14.15" x14ac:dyDescent="0.25">
      <c r="A148" s="10">
        <v>139</v>
      </c>
      <c r="B148" s="20" t="str">
        <f t="shared" si="12"/>
        <v/>
      </c>
      <c r="C148" s="24"/>
      <c r="D148" s="32"/>
      <c r="E148" s="20" t="str">
        <f>IF(D148="","",COUNTIF($D$10:D148,D148))</f>
        <v/>
      </c>
      <c r="F148" s="10"/>
      <c r="G148" s="21" t="str">
        <f t="shared" si="10"/>
        <v/>
      </c>
      <c r="H148" s="10"/>
      <c r="I148" s="10"/>
      <c r="J148" s="10"/>
      <c r="K148" s="16"/>
      <c r="L148" s="16"/>
      <c r="M148" s="22" t="str">
        <f t="shared" si="11"/>
        <v/>
      </c>
      <c r="N148" s="7">
        <v>1</v>
      </c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7"/>
      <c r="AG148" s="8" t="str">
        <f t="shared" si="14"/>
        <v/>
      </c>
      <c r="AH148" s="8" t="str">
        <f t="shared" si="13"/>
        <v/>
      </c>
    </row>
    <row r="149" spans="1:34" ht="14.15" x14ac:dyDescent="0.25">
      <c r="A149" s="10">
        <v>140</v>
      </c>
      <c r="B149" s="20" t="str">
        <f t="shared" si="12"/>
        <v/>
      </c>
      <c r="C149" s="24"/>
      <c r="D149" s="32"/>
      <c r="E149" s="20" t="str">
        <f>IF(D149="","",COUNTIF($D$10:D149,D149))</f>
        <v/>
      </c>
      <c r="F149" s="10"/>
      <c r="G149" s="21" t="str">
        <f t="shared" si="10"/>
        <v/>
      </c>
      <c r="H149" s="10"/>
      <c r="I149" s="10"/>
      <c r="J149" s="10"/>
      <c r="K149" s="16"/>
      <c r="L149" s="16"/>
      <c r="M149" s="22" t="str">
        <f t="shared" si="11"/>
        <v/>
      </c>
      <c r="N149" s="7">
        <v>1</v>
      </c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7"/>
      <c r="AG149" s="8" t="str">
        <f t="shared" si="14"/>
        <v/>
      </c>
      <c r="AH149" s="8" t="str">
        <f t="shared" si="13"/>
        <v/>
      </c>
    </row>
    <row r="150" spans="1:34" ht="14.15" x14ac:dyDescent="0.25">
      <c r="A150" s="10">
        <v>141</v>
      </c>
      <c r="B150" s="20" t="str">
        <f t="shared" si="12"/>
        <v/>
      </c>
      <c r="C150" s="24"/>
      <c r="D150" s="32"/>
      <c r="E150" s="20" t="str">
        <f>IF(D150="","",COUNTIF($D$10:D150,D150))</f>
        <v/>
      </c>
      <c r="F150" s="10"/>
      <c r="G150" s="21" t="str">
        <f t="shared" si="10"/>
        <v/>
      </c>
      <c r="H150" s="10"/>
      <c r="I150" s="10"/>
      <c r="J150" s="10"/>
      <c r="K150" s="16"/>
      <c r="L150" s="16"/>
      <c r="M150" s="22" t="str">
        <f t="shared" si="11"/>
        <v/>
      </c>
      <c r="N150" s="7">
        <v>1</v>
      </c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7"/>
      <c r="AG150" s="8" t="str">
        <f t="shared" si="14"/>
        <v/>
      </c>
      <c r="AH150" s="8" t="str">
        <f t="shared" si="13"/>
        <v/>
      </c>
    </row>
    <row r="151" spans="1:34" ht="14.15" x14ac:dyDescent="0.25">
      <c r="A151" s="10">
        <v>142</v>
      </c>
      <c r="B151" s="20" t="str">
        <f t="shared" si="12"/>
        <v/>
      </c>
      <c r="C151" s="24"/>
      <c r="D151" s="32"/>
      <c r="E151" s="20" t="str">
        <f>IF(D151="","",COUNTIF($D$10:D151,D151))</f>
        <v/>
      </c>
      <c r="F151" s="10"/>
      <c r="G151" s="21" t="str">
        <f t="shared" si="10"/>
        <v/>
      </c>
      <c r="H151" s="10"/>
      <c r="I151" s="10"/>
      <c r="J151" s="10"/>
      <c r="K151" s="16"/>
      <c r="L151" s="16"/>
      <c r="M151" s="22" t="str">
        <f t="shared" si="11"/>
        <v/>
      </c>
      <c r="N151" s="7">
        <v>1</v>
      </c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7"/>
      <c r="AG151" s="8" t="str">
        <f t="shared" si="14"/>
        <v/>
      </c>
      <c r="AH151" s="8" t="str">
        <f t="shared" si="13"/>
        <v/>
      </c>
    </row>
    <row r="152" spans="1:34" ht="14.15" x14ac:dyDescent="0.25">
      <c r="A152" s="10">
        <v>143</v>
      </c>
      <c r="B152" s="20" t="str">
        <f t="shared" si="12"/>
        <v/>
      </c>
      <c r="C152" s="24"/>
      <c r="D152" s="32"/>
      <c r="E152" s="20" t="str">
        <f>IF(D152="","",COUNTIF($D$10:D152,D152))</f>
        <v/>
      </c>
      <c r="F152" s="10"/>
      <c r="G152" s="21" t="str">
        <f t="shared" si="10"/>
        <v/>
      </c>
      <c r="H152" s="10"/>
      <c r="I152" s="10"/>
      <c r="J152" s="10"/>
      <c r="K152" s="16"/>
      <c r="L152" s="16"/>
      <c r="M152" s="22" t="str">
        <f t="shared" si="11"/>
        <v/>
      </c>
      <c r="N152" s="7">
        <v>1</v>
      </c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7"/>
      <c r="AG152" s="8" t="str">
        <f t="shared" si="14"/>
        <v/>
      </c>
      <c r="AH152" s="8" t="str">
        <f t="shared" si="13"/>
        <v/>
      </c>
    </row>
    <row r="153" spans="1:34" ht="14.15" x14ac:dyDescent="0.25">
      <c r="A153" s="10">
        <v>144</v>
      </c>
      <c r="B153" s="20" t="str">
        <f t="shared" si="12"/>
        <v/>
      </c>
      <c r="C153" s="24"/>
      <c r="D153" s="32"/>
      <c r="E153" s="20" t="str">
        <f>IF(D153="","",COUNTIF($D$10:D153,D153))</f>
        <v/>
      </c>
      <c r="F153" s="10"/>
      <c r="G153" s="21" t="str">
        <f t="shared" si="10"/>
        <v/>
      </c>
      <c r="H153" s="10"/>
      <c r="I153" s="10"/>
      <c r="J153" s="10"/>
      <c r="K153" s="16"/>
      <c r="L153" s="16"/>
      <c r="M153" s="22" t="str">
        <f t="shared" si="11"/>
        <v/>
      </c>
      <c r="N153" s="7">
        <v>1</v>
      </c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7"/>
      <c r="AG153" s="8" t="str">
        <f t="shared" si="14"/>
        <v/>
      </c>
      <c r="AH153" s="8" t="str">
        <f t="shared" si="13"/>
        <v/>
      </c>
    </row>
    <row r="154" spans="1:34" ht="14.15" x14ac:dyDescent="0.25">
      <c r="A154" s="10">
        <v>145</v>
      </c>
      <c r="B154" s="20" t="str">
        <f t="shared" si="12"/>
        <v/>
      </c>
      <c r="C154" s="24"/>
      <c r="D154" s="32"/>
      <c r="E154" s="20" t="str">
        <f>IF(D154="","",COUNTIF($D$10:D154,D154))</f>
        <v/>
      </c>
      <c r="F154" s="10"/>
      <c r="G154" s="21" t="str">
        <f t="shared" si="10"/>
        <v/>
      </c>
      <c r="H154" s="10"/>
      <c r="I154" s="10"/>
      <c r="J154" s="10"/>
      <c r="K154" s="16"/>
      <c r="L154" s="16"/>
      <c r="M154" s="22" t="str">
        <f t="shared" si="11"/>
        <v/>
      </c>
      <c r="N154" s="7">
        <v>1</v>
      </c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7"/>
      <c r="AG154" s="8" t="str">
        <f t="shared" si="14"/>
        <v/>
      </c>
      <c r="AH154" s="8" t="str">
        <f t="shared" si="13"/>
        <v/>
      </c>
    </row>
    <row r="155" spans="1:34" ht="14.15" x14ac:dyDescent="0.25">
      <c r="A155" s="10">
        <v>146</v>
      </c>
      <c r="B155" s="20" t="str">
        <f t="shared" si="12"/>
        <v/>
      </c>
      <c r="C155" s="24"/>
      <c r="D155" s="32"/>
      <c r="E155" s="20" t="str">
        <f>IF(D155="","",COUNTIF($D$10:D155,D155))</f>
        <v/>
      </c>
      <c r="F155" s="10"/>
      <c r="G155" s="21" t="str">
        <f t="shared" si="10"/>
        <v/>
      </c>
      <c r="H155" s="10"/>
      <c r="I155" s="10"/>
      <c r="J155" s="10"/>
      <c r="K155" s="16"/>
      <c r="L155" s="16"/>
      <c r="M155" s="22" t="str">
        <f t="shared" si="11"/>
        <v/>
      </c>
      <c r="N155" s="7">
        <v>1</v>
      </c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7"/>
      <c r="AG155" s="8" t="str">
        <f t="shared" si="14"/>
        <v/>
      </c>
      <c r="AH155" s="8" t="str">
        <f t="shared" si="13"/>
        <v/>
      </c>
    </row>
    <row r="156" spans="1:34" ht="14.15" x14ac:dyDescent="0.25">
      <c r="A156" s="10">
        <v>147</v>
      </c>
      <c r="B156" s="20" t="str">
        <f t="shared" si="12"/>
        <v/>
      </c>
      <c r="C156" s="24"/>
      <c r="D156" s="32"/>
      <c r="E156" s="20" t="str">
        <f>IF(D156="","",COUNTIF($D$10:D156,D156))</f>
        <v/>
      </c>
      <c r="F156" s="10"/>
      <c r="G156" s="21" t="str">
        <f t="shared" si="10"/>
        <v/>
      </c>
      <c r="H156" s="10"/>
      <c r="I156" s="10"/>
      <c r="J156" s="10"/>
      <c r="K156" s="16"/>
      <c r="L156" s="16"/>
      <c r="M156" s="22" t="str">
        <f t="shared" si="11"/>
        <v/>
      </c>
      <c r="N156" s="7">
        <v>1</v>
      </c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7"/>
      <c r="AG156" s="8" t="str">
        <f t="shared" si="14"/>
        <v/>
      </c>
      <c r="AH156" s="8" t="str">
        <f t="shared" si="13"/>
        <v/>
      </c>
    </row>
    <row r="157" spans="1:34" ht="14.15" x14ac:dyDescent="0.25">
      <c r="A157" s="10">
        <v>148</v>
      </c>
      <c r="B157" s="20" t="str">
        <f t="shared" si="12"/>
        <v/>
      </c>
      <c r="C157" s="24"/>
      <c r="D157" s="32"/>
      <c r="E157" s="20" t="str">
        <f>IF(D157="","",COUNTIF($D$10:D157,D157))</f>
        <v/>
      </c>
      <c r="F157" s="10"/>
      <c r="G157" s="21" t="str">
        <f t="shared" si="10"/>
        <v/>
      </c>
      <c r="H157" s="10"/>
      <c r="I157" s="10"/>
      <c r="J157" s="10"/>
      <c r="K157" s="16"/>
      <c r="L157" s="16"/>
      <c r="M157" s="22" t="str">
        <f t="shared" si="11"/>
        <v/>
      </c>
      <c r="N157" s="7">
        <v>1</v>
      </c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7"/>
      <c r="AG157" s="8" t="str">
        <f t="shared" si="14"/>
        <v/>
      </c>
      <c r="AH157" s="8" t="str">
        <f t="shared" si="13"/>
        <v/>
      </c>
    </row>
    <row r="158" spans="1:34" ht="14.15" x14ac:dyDescent="0.25">
      <c r="A158" s="10">
        <v>149</v>
      </c>
      <c r="B158" s="20" t="str">
        <f t="shared" si="12"/>
        <v/>
      </c>
      <c r="C158" s="24"/>
      <c r="D158" s="32"/>
      <c r="E158" s="20" t="str">
        <f>IF(D158="","",COUNTIF($D$10:D158,D158))</f>
        <v/>
      </c>
      <c r="F158" s="10"/>
      <c r="G158" s="21" t="str">
        <f t="shared" si="10"/>
        <v/>
      </c>
      <c r="H158" s="10"/>
      <c r="I158" s="10"/>
      <c r="J158" s="10"/>
      <c r="K158" s="16"/>
      <c r="L158" s="16"/>
      <c r="M158" s="22" t="str">
        <f t="shared" si="11"/>
        <v/>
      </c>
      <c r="N158" s="7">
        <v>1</v>
      </c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7"/>
      <c r="AG158" s="8" t="str">
        <f t="shared" si="14"/>
        <v/>
      </c>
      <c r="AH158" s="8" t="str">
        <f t="shared" si="13"/>
        <v/>
      </c>
    </row>
    <row r="159" spans="1:34" ht="14.15" x14ac:dyDescent="0.25">
      <c r="A159" s="10">
        <v>150</v>
      </c>
      <c r="B159" s="20" t="str">
        <f t="shared" si="12"/>
        <v/>
      </c>
      <c r="C159" s="24"/>
      <c r="D159" s="32"/>
      <c r="E159" s="20" t="str">
        <f>IF(D159="","",COUNTIF($D$10:D159,D159))</f>
        <v/>
      </c>
      <c r="F159" s="10"/>
      <c r="G159" s="21" t="str">
        <f t="shared" si="10"/>
        <v/>
      </c>
      <c r="H159" s="10"/>
      <c r="I159" s="10"/>
      <c r="J159" s="10"/>
      <c r="K159" s="16"/>
      <c r="L159" s="16"/>
      <c r="M159" s="22" t="str">
        <f t="shared" si="11"/>
        <v/>
      </c>
      <c r="N159" s="7">
        <v>1</v>
      </c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7"/>
      <c r="AG159" s="8" t="str">
        <f t="shared" si="14"/>
        <v/>
      </c>
      <c r="AH159" s="8" t="str">
        <f t="shared" si="13"/>
        <v/>
      </c>
    </row>
    <row r="160" spans="1:34" ht="14.15" x14ac:dyDescent="0.25">
      <c r="A160" s="10">
        <v>151</v>
      </c>
      <c r="B160" s="20" t="str">
        <f t="shared" si="12"/>
        <v/>
      </c>
      <c r="C160" s="24"/>
      <c r="D160" s="32"/>
      <c r="E160" s="20" t="str">
        <f>IF(D160="","",COUNTIF($D$10:D160,D160))</f>
        <v/>
      </c>
      <c r="F160" s="10"/>
      <c r="G160" s="21" t="str">
        <f t="shared" si="10"/>
        <v/>
      </c>
      <c r="H160" s="10"/>
      <c r="I160" s="10"/>
      <c r="J160" s="10"/>
      <c r="K160" s="16"/>
      <c r="L160" s="16"/>
      <c r="M160" s="22" t="str">
        <f t="shared" si="11"/>
        <v/>
      </c>
      <c r="N160" s="7">
        <v>1</v>
      </c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7"/>
      <c r="AG160" s="8" t="str">
        <f t="shared" si="14"/>
        <v/>
      </c>
      <c r="AH160" s="8" t="str">
        <f t="shared" si="13"/>
        <v/>
      </c>
    </row>
    <row r="161" spans="1:34" ht="14.15" x14ac:dyDescent="0.25">
      <c r="A161" s="10">
        <v>152</v>
      </c>
      <c r="B161" s="20" t="str">
        <f t="shared" si="12"/>
        <v/>
      </c>
      <c r="C161" s="24"/>
      <c r="D161" s="32"/>
      <c r="E161" s="20" t="str">
        <f>IF(D161="","",COUNTIF($D$10:D161,D161))</f>
        <v/>
      </c>
      <c r="F161" s="10"/>
      <c r="G161" s="21" t="str">
        <f t="shared" si="10"/>
        <v/>
      </c>
      <c r="H161" s="10"/>
      <c r="I161" s="10"/>
      <c r="J161" s="10"/>
      <c r="K161" s="16"/>
      <c r="L161" s="16"/>
      <c r="M161" s="22" t="str">
        <f t="shared" si="11"/>
        <v/>
      </c>
      <c r="N161" s="7">
        <v>1</v>
      </c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7"/>
      <c r="AG161" s="8" t="str">
        <f t="shared" si="14"/>
        <v/>
      </c>
      <c r="AH161" s="8" t="str">
        <f t="shared" si="13"/>
        <v/>
      </c>
    </row>
    <row r="162" spans="1:34" ht="14.15" x14ac:dyDescent="0.25">
      <c r="A162" s="10">
        <v>153</v>
      </c>
      <c r="B162" s="20" t="str">
        <f t="shared" si="12"/>
        <v/>
      </c>
      <c r="C162" s="24"/>
      <c r="D162" s="32"/>
      <c r="E162" s="20" t="str">
        <f>IF(D162="","",COUNTIF($D$10:D162,D162))</f>
        <v/>
      </c>
      <c r="F162" s="10"/>
      <c r="G162" s="21" t="str">
        <f t="shared" si="10"/>
        <v/>
      </c>
      <c r="H162" s="10"/>
      <c r="I162" s="10"/>
      <c r="J162" s="10"/>
      <c r="K162" s="16"/>
      <c r="L162" s="16"/>
      <c r="M162" s="22" t="str">
        <f t="shared" si="11"/>
        <v/>
      </c>
      <c r="N162" s="7">
        <v>1</v>
      </c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7"/>
      <c r="AG162" s="8" t="str">
        <f t="shared" si="14"/>
        <v/>
      </c>
      <c r="AH162" s="8" t="str">
        <f t="shared" si="13"/>
        <v/>
      </c>
    </row>
    <row r="163" spans="1:34" ht="14.15" x14ac:dyDescent="0.25">
      <c r="A163" s="10">
        <v>154</v>
      </c>
      <c r="B163" s="20" t="str">
        <f t="shared" si="12"/>
        <v/>
      </c>
      <c r="C163" s="24"/>
      <c r="D163" s="32"/>
      <c r="E163" s="20" t="str">
        <f>IF(D163="","",COUNTIF($D$10:D163,D163))</f>
        <v/>
      </c>
      <c r="F163" s="10"/>
      <c r="G163" s="21" t="str">
        <f t="shared" si="10"/>
        <v/>
      </c>
      <c r="H163" s="10"/>
      <c r="I163" s="10"/>
      <c r="J163" s="10"/>
      <c r="K163" s="16"/>
      <c r="L163" s="16"/>
      <c r="M163" s="22" t="str">
        <f t="shared" si="11"/>
        <v/>
      </c>
      <c r="N163" s="7">
        <v>1</v>
      </c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7"/>
      <c r="AG163" s="8" t="str">
        <f t="shared" si="14"/>
        <v/>
      </c>
      <c r="AH163" s="8" t="str">
        <f t="shared" si="13"/>
        <v/>
      </c>
    </row>
    <row r="164" spans="1:34" ht="14.15" x14ac:dyDescent="0.25">
      <c r="A164" s="10">
        <v>155</v>
      </c>
      <c r="B164" s="20" t="str">
        <f t="shared" si="12"/>
        <v/>
      </c>
      <c r="C164" s="24"/>
      <c r="D164" s="32"/>
      <c r="E164" s="20" t="str">
        <f>IF(D164="","",COUNTIF($D$10:D164,D164))</f>
        <v/>
      </c>
      <c r="F164" s="10"/>
      <c r="G164" s="21" t="str">
        <f t="shared" si="10"/>
        <v/>
      </c>
      <c r="H164" s="10"/>
      <c r="I164" s="10"/>
      <c r="J164" s="10"/>
      <c r="K164" s="16"/>
      <c r="L164" s="16"/>
      <c r="M164" s="22" t="str">
        <f t="shared" si="11"/>
        <v/>
      </c>
      <c r="N164" s="7">
        <v>1</v>
      </c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7"/>
      <c r="AG164" s="8" t="str">
        <f t="shared" si="14"/>
        <v/>
      </c>
      <c r="AH164" s="8" t="str">
        <f t="shared" si="13"/>
        <v/>
      </c>
    </row>
    <row r="165" spans="1:34" ht="14.15" x14ac:dyDescent="0.25">
      <c r="A165" s="10">
        <v>156</v>
      </c>
      <c r="B165" s="20" t="str">
        <f t="shared" si="12"/>
        <v/>
      </c>
      <c r="C165" s="24"/>
      <c r="D165" s="32"/>
      <c r="E165" s="20" t="str">
        <f>IF(D165="","",COUNTIF($D$10:D165,D165))</f>
        <v/>
      </c>
      <c r="F165" s="10"/>
      <c r="G165" s="21" t="str">
        <f t="shared" si="10"/>
        <v/>
      </c>
      <c r="H165" s="10"/>
      <c r="I165" s="10"/>
      <c r="J165" s="10"/>
      <c r="K165" s="16"/>
      <c r="L165" s="16"/>
      <c r="M165" s="22" t="str">
        <f t="shared" si="11"/>
        <v/>
      </c>
      <c r="N165" s="7">
        <v>1</v>
      </c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7"/>
      <c r="AG165" s="8" t="str">
        <f t="shared" si="14"/>
        <v/>
      </c>
      <c r="AH165" s="8" t="str">
        <f t="shared" si="13"/>
        <v/>
      </c>
    </row>
    <row r="166" spans="1:34" ht="14.15" x14ac:dyDescent="0.25">
      <c r="A166" s="10">
        <v>157</v>
      </c>
      <c r="B166" s="20" t="str">
        <f t="shared" si="12"/>
        <v/>
      </c>
      <c r="C166" s="24"/>
      <c r="D166" s="32"/>
      <c r="E166" s="20" t="str">
        <f>IF(D166="","",COUNTIF($D$10:D166,D166))</f>
        <v/>
      </c>
      <c r="F166" s="10"/>
      <c r="G166" s="21" t="str">
        <f t="shared" si="10"/>
        <v/>
      </c>
      <c r="H166" s="10"/>
      <c r="I166" s="10"/>
      <c r="J166" s="10"/>
      <c r="K166" s="16"/>
      <c r="L166" s="16"/>
      <c r="M166" s="22" t="str">
        <f t="shared" si="11"/>
        <v/>
      </c>
      <c r="N166" s="7">
        <v>1</v>
      </c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7"/>
      <c r="AG166" s="8" t="str">
        <f t="shared" si="14"/>
        <v/>
      </c>
      <c r="AH166" s="8" t="str">
        <f t="shared" si="13"/>
        <v/>
      </c>
    </row>
    <row r="167" spans="1:34" ht="14.15" x14ac:dyDescent="0.25">
      <c r="A167" s="10">
        <v>158</v>
      </c>
      <c r="B167" s="20" t="str">
        <f t="shared" si="12"/>
        <v/>
      </c>
      <c r="C167" s="24"/>
      <c r="D167" s="32"/>
      <c r="E167" s="20" t="str">
        <f>IF(D167="","",COUNTIF($D$10:D167,D167))</f>
        <v/>
      </c>
      <c r="F167" s="10"/>
      <c r="G167" s="21" t="str">
        <f t="shared" si="10"/>
        <v/>
      </c>
      <c r="H167" s="10"/>
      <c r="I167" s="10"/>
      <c r="J167" s="10"/>
      <c r="K167" s="16"/>
      <c r="L167" s="16"/>
      <c r="M167" s="22" t="str">
        <f t="shared" si="11"/>
        <v/>
      </c>
      <c r="N167" s="7">
        <v>1</v>
      </c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7"/>
      <c r="AG167" s="8" t="str">
        <f t="shared" si="14"/>
        <v/>
      </c>
      <c r="AH167" s="8" t="str">
        <f t="shared" si="13"/>
        <v/>
      </c>
    </row>
    <row r="168" spans="1:34" ht="14.15" x14ac:dyDescent="0.25">
      <c r="A168" s="10">
        <v>159</v>
      </c>
      <c r="B168" s="20" t="str">
        <f t="shared" si="12"/>
        <v/>
      </c>
      <c r="C168" s="24"/>
      <c r="D168" s="32"/>
      <c r="E168" s="20" t="str">
        <f>IF(D168="","",COUNTIF($D$10:D168,D168))</f>
        <v/>
      </c>
      <c r="F168" s="10"/>
      <c r="G168" s="21" t="str">
        <f t="shared" si="10"/>
        <v/>
      </c>
      <c r="H168" s="10"/>
      <c r="I168" s="10"/>
      <c r="J168" s="10"/>
      <c r="K168" s="16"/>
      <c r="L168" s="16"/>
      <c r="M168" s="22" t="str">
        <f t="shared" si="11"/>
        <v/>
      </c>
      <c r="N168" s="7">
        <v>1</v>
      </c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7"/>
      <c r="AG168" s="8" t="str">
        <f t="shared" si="14"/>
        <v/>
      </c>
      <c r="AH168" s="8" t="str">
        <f t="shared" si="13"/>
        <v/>
      </c>
    </row>
    <row r="169" spans="1:34" ht="14.15" x14ac:dyDescent="0.25">
      <c r="A169" s="10">
        <v>160</v>
      </c>
      <c r="B169" s="20" t="str">
        <f t="shared" si="12"/>
        <v/>
      </c>
      <c r="C169" s="24"/>
      <c r="D169" s="32"/>
      <c r="E169" s="20" t="str">
        <f>IF(D169="","",COUNTIF($D$10:D169,D169))</f>
        <v/>
      </c>
      <c r="F169" s="10"/>
      <c r="G169" s="21" t="str">
        <f t="shared" si="10"/>
        <v/>
      </c>
      <c r="H169" s="10"/>
      <c r="I169" s="10"/>
      <c r="J169" s="10"/>
      <c r="K169" s="16"/>
      <c r="L169" s="16"/>
      <c r="M169" s="22" t="str">
        <f t="shared" si="11"/>
        <v/>
      </c>
      <c r="N169" s="7">
        <v>1</v>
      </c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7"/>
      <c r="AG169" s="8" t="str">
        <f t="shared" si="14"/>
        <v/>
      </c>
      <c r="AH169" s="8" t="str">
        <f t="shared" si="13"/>
        <v/>
      </c>
    </row>
    <row r="170" spans="1:34" ht="14.15" x14ac:dyDescent="0.25">
      <c r="A170" s="10">
        <v>161</v>
      </c>
      <c r="B170" s="20" t="str">
        <f t="shared" si="12"/>
        <v/>
      </c>
      <c r="C170" s="24"/>
      <c r="D170" s="32"/>
      <c r="E170" s="20" t="str">
        <f>IF(D170="","",COUNTIF($D$10:D170,D170))</f>
        <v/>
      </c>
      <c r="F170" s="10"/>
      <c r="G170" s="21" t="str">
        <f t="shared" si="10"/>
        <v/>
      </c>
      <c r="H170" s="10"/>
      <c r="I170" s="10"/>
      <c r="J170" s="10"/>
      <c r="K170" s="16"/>
      <c r="L170" s="16"/>
      <c r="M170" s="22" t="str">
        <f t="shared" si="11"/>
        <v/>
      </c>
      <c r="N170" s="7">
        <v>1</v>
      </c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7"/>
      <c r="AG170" s="8" t="str">
        <f t="shared" si="14"/>
        <v/>
      </c>
      <c r="AH170" s="8" t="str">
        <f t="shared" si="13"/>
        <v/>
      </c>
    </row>
    <row r="171" spans="1:34" ht="14.15" x14ac:dyDescent="0.25">
      <c r="A171" s="10">
        <v>162</v>
      </c>
      <c r="B171" s="20" t="str">
        <f t="shared" si="12"/>
        <v/>
      </c>
      <c r="C171" s="24"/>
      <c r="D171" s="32"/>
      <c r="E171" s="20" t="str">
        <f>IF(D171="","",COUNTIF($D$10:D171,D171))</f>
        <v/>
      </c>
      <c r="F171" s="10"/>
      <c r="G171" s="21" t="str">
        <f t="shared" si="10"/>
        <v/>
      </c>
      <c r="H171" s="10"/>
      <c r="I171" s="10"/>
      <c r="J171" s="10"/>
      <c r="K171" s="16"/>
      <c r="L171" s="16"/>
      <c r="M171" s="22" t="str">
        <f t="shared" si="11"/>
        <v/>
      </c>
      <c r="N171" s="7">
        <v>1</v>
      </c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7"/>
      <c r="AG171" s="8" t="str">
        <f t="shared" si="14"/>
        <v/>
      </c>
      <c r="AH171" s="8" t="str">
        <f t="shared" si="13"/>
        <v/>
      </c>
    </row>
    <row r="172" spans="1:34" ht="14.15" x14ac:dyDescent="0.25">
      <c r="A172" s="10">
        <v>163</v>
      </c>
      <c r="B172" s="20" t="str">
        <f t="shared" si="12"/>
        <v/>
      </c>
      <c r="C172" s="24"/>
      <c r="D172" s="32"/>
      <c r="E172" s="20" t="str">
        <f>IF(D172="","",COUNTIF($D$10:D172,D172))</f>
        <v/>
      </c>
      <c r="F172" s="10"/>
      <c r="G172" s="21" t="str">
        <f t="shared" si="10"/>
        <v/>
      </c>
      <c r="H172" s="10"/>
      <c r="I172" s="10"/>
      <c r="J172" s="10"/>
      <c r="K172" s="16"/>
      <c r="L172" s="16"/>
      <c r="M172" s="22" t="str">
        <f t="shared" si="11"/>
        <v/>
      </c>
      <c r="N172" s="7">
        <v>1</v>
      </c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7"/>
      <c r="AG172" s="8" t="str">
        <f t="shared" si="14"/>
        <v/>
      </c>
      <c r="AH172" s="8" t="str">
        <f t="shared" si="13"/>
        <v/>
      </c>
    </row>
    <row r="173" spans="1:34" ht="14.15" x14ac:dyDescent="0.25">
      <c r="A173" s="10">
        <v>164</v>
      </c>
      <c r="B173" s="20" t="str">
        <f t="shared" si="12"/>
        <v/>
      </c>
      <c r="C173" s="24"/>
      <c r="D173" s="32"/>
      <c r="E173" s="20" t="str">
        <f>IF(D173="","",COUNTIF($D$10:D173,D173))</f>
        <v/>
      </c>
      <c r="F173" s="10"/>
      <c r="G173" s="21" t="str">
        <f t="shared" si="10"/>
        <v/>
      </c>
      <c r="H173" s="10"/>
      <c r="I173" s="10"/>
      <c r="J173" s="10"/>
      <c r="K173" s="16"/>
      <c r="L173" s="16"/>
      <c r="M173" s="22" t="str">
        <f t="shared" si="11"/>
        <v/>
      </c>
      <c r="N173" s="7">
        <v>1</v>
      </c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7"/>
      <c r="AG173" s="8" t="str">
        <f t="shared" si="14"/>
        <v/>
      </c>
      <c r="AH173" s="8" t="str">
        <f t="shared" si="13"/>
        <v/>
      </c>
    </row>
    <row r="174" spans="1:34" ht="14.15" x14ac:dyDescent="0.25">
      <c r="A174" s="10">
        <v>165</v>
      </c>
      <c r="B174" s="20" t="str">
        <f t="shared" si="12"/>
        <v/>
      </c>
      <c r="C174" s="24"/>
      <c r="D174" s="32"/>
      <c r="E174" s="20" t="str">
        <f>IF(D174="","",COUNTIF($D$10:D174,D174))</f>
        <v/>
      </c>
      <c r="F174" s="10"/>
      <c r="G174" s="21" t="str">
        <f t="shared" si="10"/>
        <v/>
      </c>
      <c r="H174" s="10"/>
      <c r="I174" s="10"/>
      <c r="J174" s="10"/>
      <c r="K174" s="16"/>
      <c r="L174" s="16"/>
      <c r="M174" s="22" t="str">
        <f t="shared" si="11"/>
        <v/>
      </c>
      <c r="N174" s="7">
        <v>1</v>
      </c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7"/>
      <c r="AG174" s="8" t="str">
        <f t="shared" si="14"/>
        <v/>
      </c>
      <c r="AH174" s="8" t="str">
        <f t="shared" si="13"/>
        <v/>
      </c>
    </row>
    <row r="175" spans="1:34" ht="14.15" x14ac:dyDescent="0.25">
      <c r="A175" s="10">
        <v>166</v>
      </c>
      <c r="B175" s="20" t="str">
        <f t="shared" si="12"/>
        <v/>
      </c>
      <c r="C175" s="24"/>
      <c r="D175" s="32"/>
      <c r="E175" s="20" t="str">
        <f>IF(D175="","",COUNTIF($D$10:D175,D175))</f>
        <v/>
      </c>
      <c r="F175" s="10"/>
      <c r="G175" s="21" t="str">
        <f t="shared" si="10"/>
        <v/>
      </c>
      <c r="H175" s="10"/>
      <c r="I175" s="10"/>
      <c r="J175" s="10"/>
      <c r="K175" s="16"/>
      <c r="L175" s="16"/>
      <c r="M175" s="22" t="str">
        <f t="shared" si="11"/>
        <v/>
      </c>
      <c r="N175" s="7">
        <v>1</v>
      </c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7"/>
      <c r="AG175" s="8" t="str">
        <f t="shared" si="14"/>
        <v/>
      </c>
      <c r="AH175" s="8" t="str">
        <f t="shared" si="13"/>
        <v/>
      </c>
    </row>
    <row r="176" spans="1:34" ht="14.15" x14ac:dyDescent="0.25">
      <c r="A176" s="10">
        <v>167</v>
      </c>
      <c r="B176" s="20" t="str">
        <f t="shared" si="12"/>
        <v/>
      </c>
      <c r="C176" s="24"/>
      <c r="D176" s="32"/>
      <c r="E176" s="20" t="str">
        <f>IF(D176="","",COUNTIF($D$10:D176,D176))</f>
        <v/>
      </c>
      <c r="F176" s="10"/>
      <c r="G176" s="21" t="str">
        <f t="shared" si="10"/>
        <v/>
      </c>
      <c r="H176" s="10"/>
      <c r="I176" s="10"/>
      <c r="J176" s="10"/>
      <c r="K176" s="16"/>
      <c r="L176" s="16"/>
      <c r="M176" s="22" t="str">
        <f t="shared" si="11"/>
        <v/>
      </c>
      <c r="N176" s="7">
        <v>1</v>
      </c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7"/>
      <c r="AG176" s="8" t="str">
        <f t="shared" si="14"/>
        <v/>
      </c>
      <c r="AH176" s="8" t="str">
        <f t="shared" si="13"/>
        <v/>
      </c>
    </row>
    <row r="177" spans="1:34" ht="14.15" x14ac:dyDescent="0.25">
      <c r="A177" s="10">
        <v>168</v>
      </c>
      <c r="B177" s="20" t="str">
        <f t="shared" si="12"/>
        <v/>
      </c>
      <c r="C177" s="24"/>
      <c r="D177" s="32"/>
      <c r="E177" s="20" t="str">
        <f>IF(D177="","",COUNTIF($D$10:D177,D177))</f>
        <v/>
      </c>
      <c r="F177" s="10"/>
      <c r="G177" s="21" t="str">
        <f t="shared" si="10"/>
        <v/>
      </c>
      <c r="H177" s="10"/>
      <c r="I177" s="10"/>
      <c r="J177" s="10"/>
      <c r="K177" s="16"/>
      <c r="L177" s="16"/>
      <c r="M177" s="22" t="str">
        <f t="shared" si="11"/>
        <v/>
      </c>
      <c r="N177" s="7">
        <v>1</v>
      </c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7"/>
      <c r="AG177" s="8" t="str">
        <f t="shared" si="14"/>
        <v/>
      </c>
      <c r="AH177" s="8" t="str">
        <f t="shared" si="13"/>
        <v/>
      </c>
    </row>
    <row r="178" spans="1:34" ht="14.15" x14ac:dyDescent="0.25">
      <c r="A178" s="10">
        <v>169</v>
      </c>
      <c r="B178" s="20" t="str">
        <f t="shared" si="12"/>
        <v/>
      </c>
      <c r="C178" s="24"/>
      <c r="D178" s="32"/>
      <c r="E178" s="20" t="str">
        <f>IF(D178="","",COUNTIF($D$10:D178,D178))</f>
        <v/>
      </c>
      <c r="F178" s="10"/>
      <c r="G178" s="21" t="str">
        <f t="shared" si="10"/>
        <v/>
      </c>
      <c r="H178" s="10"/>
      <c r="I178" s="10"/>
      <c r="J178" s="10"/>
      <c r="K178" s="16"/>
      <c r="L178" s="16"/>
      <c r="M178" s="22" t="str">
        <f t="shared" si="11"/>
        <v/>
      </c>
      <c r="N178" s="7">
        <v>1</v>
      </c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7"/>
      <c r="AG178" s="8" t="str">
        <f t="shared" si="14"/>
        <v/>
      </c>
      <c r="AH178" s="8" t="str">
        <f t="shared" si="13"/>
        <v/>
      </c>
    </row>
    <row r="179" spans="1:34" ht="14.15" x14ac:dyDescent="0.25">
      <c r="A179" s="10">
        <v>170</v>
      </c>
      <c r="B179" s="20" t="str">
        <f t="shared" si="12"/>
        <v/>
      </c>
      <c r="C179" s="24"/>
      <c r="D179" s="32"/>
      <c r="E179" s="20" t="str">
        <f>IF(D179="","",COUNTIF($D$10:D179,D179))</f>
        <v/>
      </c>
      <c r="F179" s="10"/>
      <c r="G179" s="21" t="str">
        <f t="shared" si="10"/>
        <v/>
      </c>
      <c r="H179" s="10"/>
      <c r="I179" s="10"/>
      <c r="J179" s="10"/>
      <c r="K179" s="16"/>
      <c r="L179" s="16"/>
      <c r="M179" s="22" t="str">
        <f t="shared" si="11"/>
        <v/>
      </c>
      <c r="N179" s="7">
        <v>1</v>
      </c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7"/>
      <c r="AG179" s="8" t="str">
        <f t="shared" si="14"/>
        <v/>
      </c>
      <c r="AH179" s="8" t="str">
        <f t="shared" si="13"/>
        <v/>
      </c>
    </row>
    <row r="180" spans="1:34" ht="14.15" x14ac:dyDescent="0.25">
      <c r="A180" s="10">
        <v>171</v>
      </c>
      <c r="B180" s="20" t="str">
        <f t="shared" si="12"/>
        <v/>
      </c>
      <c r="C180" s="24"/>
      <c r="D180" s="32"/>
      <c r="E180" s="20" t="str">
        <f>IF(D180="","",COUNTIF($D$10:D180,D180))</f>
        <v/>
      </c>
      <c r="F180" s="10"/>
      <c r="G180" s="21" t="str">
        <f t="shared" si="10"/>
        <v/>
      </c>
      <c r="H180" s="10"/>
      <c r="I180" s="10"/>
      <c r="J180" s="10"/>
      <c r="K180" s="16"/>
      <c r="L180" s="16"/>
      <c r="M180" s="22" t="str">
        <f t="shared" si="11"/>
        <v/>
      </c>
      <c r="N180" s="7">
        <v>1</v>
      </c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7"/>
      <c r="AG180" s="8" t="str">
        <f t="shared" si="14"/>
        <v/>
      </c>
      <c r="AH180" s="8" t="str">
        <f t="shared" si="13"/>
        <v/>
      </c>
    </row>
    <row r="181" spans="1:34" ht="14.15" x14ac:dyDescent="0.25">
      <c r="A181" s="10">
        <v>172</v>
      </c>
      <c r="B181" s="20" t="str">
        <f t="shared" si="12"/>
        <v/>
      </c>
      <c r="C181" s="24"/>
      <c r="D181" s="32"/>
      <c r="E181" s="20" t="str">
        <f>IF(D181="","",COUNTIF($D$10:D181,D181))</f>
        <v/>
      </c>
      <c r="F181" s="10"/>
      <c r="G181" s="21" t="str">
        <f t="shared" si="10"/>
        <v/>
      </c>
      <c r="H181" s="10"/>
      <c r="I181" s="10"/>
      <c r="J181" s="10"/>
      <c r="K181" s="16"/>
      <c r="L181" s="16"/>
      <c r="M181" s="22" t="str">
        <f t="shared" si="11"/>
        <v/>
      </c>
      <c r="N181" s="7">
        <v>1</v>
      </c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7"/>
      <c r="AG181" s="8" t="str">
        <f t="shared" si="14"/>
        <v/>
      </c>
      <c r="AH181" s="8" t="str">
        <f t="shared" si="13"/>
        <v/>
      </c>
    </row>
    <row r="182" spans="1:34" ht="14.15" x14ac:dyDescent="0.25">
      <c r="A182" s="10">
        <v>173</v>
      </c>
      <c r="B182" s="20" t="str">
        <f t="shared" si="12"/>
        <v/>
      </c>
      <c r="C182" s="24"/>
      <c r="D182" s="32"/>
      <c r="E182" s="20" t="str">
        <f>IF(D182="","",COUNTIF($D$10:D182,D182))</f>
        <v/>
      </c>
      <c r="F182" s="10"/>
      <c r="G182" s="21" t="str">
        <f t="shared" si="10"/>
        <v/>
      </c>
      <c r="H182" s="10"/>
      <c r="I182" s="10"/>
      <c r="J182" s="10"/>
      <c r="K182" s="16"/>
      <c r="L182" s="16"/>
      <c r="M182" s="22" t="str">
        <f t="shared" si="11"/>
        <v/>
      </c>
      <c r="N182" s="7">
        <v>1</v>
      </c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7"/>
      <c r="AG182" s="8" t="str">
        <f t="shared" si="14"/>
        <v/>
      </c>
      <c r="AH182" s="8" t="str">
        <f t="shared" si="13"/>
        <v/>
      </c>
    </row>
    <row r="183" spans="1:34" ht="14.15" x14ac:dyDescent="0.25">
      <c r="A183" s="10">
        <v>174</v>
      </c>
      <c r="B183" s="20" t="str">
        <f t="shared" si="12"/>
        <v/>
      </c>
      <c r="C183" s="24"/>
      <c r="D183" s="32"/>
      <c r="E183" s="20" t="str">
        <f>IF(D183="","",COUNTIF($D$10:D183,D183))</f>
        <v/>
      </c>
      <c r="F183" s="10"/>
      <c r="G183" s="21" t="str">
        <f t="shared" si="10"/>
        <v/>
      </c>
      <c r="H183" s="10"/>
      <c r="I183" s="10"/>
      <c r="J183" s="10"/>
      <c r="K183" s="16"/>
      <c r="L183" s="16"/>
      <c r="M183" s="22" t="str">
        <f t="shared" si="11"/>
        <v/>
      </c>
      <c r="N183" s="7">
        <v>1</v>
      </c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7"/>
      <c r="AG183" s="8" t="str">
        <f t="shared" si="14"/>
        <v/>
      </c>
      <c r="AH183" s="8" t="str">
        <f t="shared" si="13"/>
        <v/>
      </c>
    </row>
    <row r="184" spans="1:34" ht="14.15" x14ac:dyDescent="0.25">
      <c r="A184" s="10">
        <v>175</v>
      </c>
      <c r="B184" s="20" t="str">
        <f t="shared" si="12"/>
        <v/>
      </c>
      <c r="C184" s="24"/>
      <c r="D184" s="32"/>
      <c r="E184" s="20" t="str">
        <f>IF(D184="","",COUNTIF($D$10:D184,D184))</f>
        <v/>
      </c>
      <c r="F184" s="10"/>
      <c r="G184" s="21" t="str">
        <f t="shared" si="10"/>
        <v/>
      </c>
      <c r="H184" s="10"/>
      <c r="I184" s="10"/>
      <c r="J184" s="10"/>
      <c r="K184" s="16"/>
      <c r="L184" s="16"/>
      <c r="M184" s="22" t="str">
        <f t="shared" si="11"/>
        <v/>
      </c>
      <c r="N184" s="7">
        <v>1</v>
      </c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7"/>
      <c r="AG184" s="8" t="str">
        <f t="shared" si="14"/>
        <v/>
      </c>
      <c r="AH184" s="8" t="str">
        <f t="shared" si="13"/>
        <v/>
      </c>
    </row>
    <row r="185" spans="1:34" ht="14.15" x14ac:dyDescent="0.25">
      <c r="A185" s="10">
        <v>176</v>
      </c>
      <c r="B185" s="20" t="str">
        <f t="shared" si="12"/>
        <v/>
      </c>
      <c r="C185" s="24"/>
      <c r="D185" s="32"/>
      <c r="E185" s="20" t="str">
        <f>IF(D185="","",COUNTIF($D$10:D185,D185))</f>
        <v/>
      </c>
      <c r="F185" s="10"/>
      <c r="G185" s="21" t="str">
        <f t="shared" si="10"/>
        <v/>
      </c>
      <c r="H185" s="10"/>
      <c r="I185" s="10"/>
      <c r="J185" s="10"/>
      <c r="K185" s="16"/>
      <c r="L185" s="16"/>
      <c r="M185" s="22" t="str">
        <f t="shared" si="11"/>
        <v/>
      </c>
      <c r="N185" s="7">
        <v>1</v>
      </c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7"/>
      <c r="AG185" s="8" t="str">
        <f t="shared" si="14"/>
        <v/>
      </c>
      <c r="AH185" s="8" t="str">
        <f t="shared" si="13"/>
        <v/>
      </c>
    </row>
    <row r="186" spans="1:34" ht="14.15" x14ac:dyDescent="0.25">
      <c r="A186" s="10">
        <v>177</v>
      </c>
      <c r="B186" s="20" t="str">
        <f t="shared" si="12"/>
        <v/>
      </c>
      <c r="C186" s="24"/>
      <c r="D186" s="32"/>
      <c r="E186" s="20" t="str">
        <f>IF(D186="","",COUNTIF($D$10:D186,D186))</f>
        <v/>
      </c>
      <c r="F186" s="10"/>
      <c r="G186" s="21" t="str">
        <f t="shared" si="10"/>
        <v/>
      </c>
      <c r="H186" s="10"/>
      <c r="I186" s="10"/>
      <c r="J186" s="10"/>
      <c r="K186" s="16"/>
      <c r="L186" s="16"/>
      <c r="M186" s="22" t="str">
        <f t="shared" si="11"/>
        <v/>
      </c>
      <c r="N186" s="7">
        <v>1</v>
      </c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7"/>
      <c r="AG186" s="8" t="str">
        <f t="shared" si="14"/>
        <v/>
      </c>
      <c r="AH186" s="8" t="str">
        <f t="shared" si="13"/>
        <v/>
      </c>
    </row>
    <row r="187" spans="1:34" ht="14.15" x14ac:dyDescent="0.25">
      <c r="A187" s="10">
        <v>178</v>
      </c>
      <c r="B187" s="20" t="str">
        <f t="shared" si="12"/>
        <v/>
      </c>
      <c r="C187" s="24"/>
      <c r="D187" s="32"/>
      <c r="E187" s="20" t="str">
        <f>IF(D187="","",COUNTIF($D$10:D187,D187))</f>
        <v/>
      </c>
      <c r="F187" s="10"/>
      <c r="G187" s="21" t="str">
        <f t="shared" si="10"/>
        <v/>
      </c>
      <c r="H187" s="10"/>
      <c r="I187" s="10"/>
      <c r="J187" s="10"/>
      <c r="K187" s="16"/>
      <c r="L187" s="16"/>
      <c r="M187" s="22" t="str">
        <f t="shared" si="11"/>
        <v/>
      </c>
      <c r="N187" s="7">
        <v>1</v>
      </c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7"/>
      <c r="AG187" s="8" t="str">
        <f t="shared" si="14"/>
        <v/>
      </c>
      <c r="AH187" s="8" t="str">
        <f t="shared" si="13"/>
        <v/>
      </c>
    </row>
    <row r="188" spans="1:34" ht="14.15" x14ac:dyDescent="0.25">
      <c r="A188" s="10">
        <v>179</v>
      </c>
      <c r="B188" s="20" t="str">
        <f t="shared" si="12"/>
        <v/>
      </c>
      <c r="C188" s="24"/>
      <c r="D188" s="32"/>
      <c r="E188" s="20" t="str">
        <f>IF(D188="","",COUNTIF($D$10:D188,D188))</f>
        <v/>
      </c>
      <c r="F188" s="10"/>
      <c r="G188" s="21" t="str">
        <f t="shared" si="10"/>
        <v/>
      </c>
      <c r="H188" s="10"/>
      <c r="I188" s="10"/>
      <c r="J188" s="10"/>
      <c r="K188" s="16"/>
      <c r="L188" s="16"/>
      <c r="M188" s="22" t="str">
        <f t="shared" si="11"/>
        <v/>
      </c>
      <c r="N188" s="7">
        <v>1</v>
      </c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7"/>
      <c r="AG188" s="8" t="str">
        <f t="shared" si="14"/>
        <v/>
      </c>
      <c r="AH188" s="8" t="str">
        <f t="shared" si="13"/>
        <v/>
      </c>
    </row>
    <row r="189" spans="1:34" ht="14.15" x14ac:dyDescent="0.25">
      <c r="A189" s="10">
        <v>180</v>
      </c>
      <c r="B189" s="20" t="str">
        <f t="shared" si="12"/>
        <v/>
      </c>
      <c r="C189" s="24"/>
      <c r="D189" s="32"/>
      <c r="E189" s="20" t="str">
        <f>IF(D189="","",COUNTIF($D$10:D189,D189))</f>
        <v/>
      </c>
      <c r="F189" s="10"/>
      <c r="G189" s="21" t="str">
        <f t="shared" si="10"/>
        <v/>
      </c>
      <c r="H189" s="10"/>
      <c r="I189" s="10"/>
      <c r="J189" s="10"/>
      <c r="K189" s="16"/>
      <c r="L189" s="16"/>
      <c r="M189" s="22" t="str">
        <f t="shared" si="11"/>
        <v/>
      </c>
      <c r="N189" s="7">
        <v>1</v>
      </c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7"/>
      <c r="AG189" s="8" t="str">
        <f t="shared" si="14"/>
        <v/>
      </c>
      <c r="AH189" s="8" t="str">
        <f t="shared" si="13"/>
        <v/>
      </c>
    </row>
    <row r="190" spans="1:34" ht="14.15" x14ac:dyDescent="0.25">
      <c r="A190" s="10">
        <v>181</v>
      </c>
      <c r="B190" s="20" t="str">
        <f t="shared" si="12"/>
        <v/>
      </c>
      <c r="C190" s="24"/>
      <c r="D190" s="32"/>
      <c r="E190" s="20" t="str">
        <f>IF(D190="","",COUNTIF($D$10:D190,D190))</f>
        <v/>
      </c>
      <c r="F190" s="10"/>
      <c r="G190" s="21" t="str">
        <f t="shared" si="10"/>
        <v/>
      </c>
      <c r="H190" s="10"/>
      <c r="I190" s="10"/>
      <c r="J190" s="10"/>
      <c r="K190" s="16"/>
      <c r="L190" s="16"/>
      <c r="M190" s="22" t="str">
        <f t="shared" si="11"/>
        <v/>
      </c>
      <c r="N190" s="7">
        <v>1</v>
      </c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7"/>
      <c r="AG190" s="8" t="str">
        <f t="shared" si="14"/>
        <v/>
      </c>
      <c r="AH190" s="8" t="str">
        <f t="shared" si="13"/>
        <v/>
      </c>
    </row>
    <row r="191" spans="1:34" ht="14.15" x14ac:dyDescent="0.25">
      <c r="A191" s="10">
        <v>182</v>
      </c>
      <c r="B191" s="20" t="str">
        <f t="shared" si="12"/>
        <v/>
      </c>
      <c r="C191" s="24"/>
      <c r="D191" s="32"/>
      <c r="E191" s="20" t="str">
        <f>IF(D191="","",COUNTIF($D$10:D191,D191))</f>
        <v/>
      </c>
      <c r="F191" s="10"/>
      <c r="G191" s="21" t="str">
        <f t="shared" si="10"/>
        <v/>
      </c>
      <c r="H191" s="10"/>
      <c r="I191" s="10"/>
      <c r="J191" s="10"/>
      <c r="K191" s="16"/>
      <c r="L191" s="16"/>
      <c r="M191" s="22" t="str">
        <f t="shared" si="11"/>
        <v/>
      </c>
      <c r="N191" s="7">
        <v>1</v>
      </c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7"/>
      <c r="AG191" s="8" t="str">
        <f t="shared" si="14"/>
        <v/>
      </c>
      <c r="AH191" s="8" t="str">
        <f t="shared" si="13"/>
        <v/>
      </c>
    </row>
    <row r="192" spans="1:34" ht="14.15" x14ac:dyDescent="0.25">
      <c r="A192" s="10">
        <v>183</v>
      </c>
      <c r="B192" s="20" t="str">
        <f t="shared" si="12"/>
        <v/>
      </c>
      <c r="C192" s="24"/>
      <c r="D192" s="32"/>
      <c r="E192" s="20" t="str">
        <f>IF(D192="","",COUNTIF($D$10:D192,D192))</f>
        <v/>
      </c>
      <c r="F192" s="10"/>
      <c r="G192" s="21" t="str">
        <f t="shared" si="10"/>
        <v/>
      </c>
      <c r="H192" s="10"/>
      <c r="I192" s="10"/>
      <c r="J192" s="10"/>
      <c r="K192" s="16"/>
      <c r="L192" s="16"/>
      <c r="M192" s="22" t="str">
        <f t="shared" si="11"/>
        <v/>
      </c>
      <c r="N192" s="7">
        <v>1</v>
      </c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7"/>
      <c r="AG192" s="8" t="str">
        <f t="shared" si="14"/>
        <v/>
      </c>
      <c r="AH192" s="8" t="str">
        <f t="shared" si="13"/>
        <v/>
      </c>
    </row>
    <row r="193" spans="1:34" ht="14.15" x14ac:dyDescent="0.25">
      <c r="A193" s="10">
        <v>184</v>
      </c>
      <c r="B193" s="20" t="str">
        <f t="shared" si="12"/>
        <v/>
      </c>
      <c r="C193" s="24"/>
      <c r="D193" s="32"/>
      <c r="E193" s="20" t="str">
        <f>IF(D193="","",COUNTIF($D$10:D193,D193))</f>
        <v/>
      </c>
      <c r="F193" s="10"/>
      <c r="G193" s="21" t="str">
        <f t="shared" si="10"/>
        <v/>
      </c>
      <c r="H193" s="10"/>
      <c r="I193" s="10"/>
      <c r="J193" s="10"/>
      <c r="K193" s="16"/>
      <c r="L193" s="16"/>
      <c r="M193" s="22" t="str">
        <f t="shared" si="11"/>
        <v/>
      </c>
      <c r="N193" s="7">
        <v>1</v>
      </c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7"/>
      <c r="AG193" s="8" t="str">
        <f t="shared" si="14"/>
        <v/>
      </c>
      <c r="AH193" s="8" t="str">
        <f t="shared" si="13"/>
        <v/>
      </c>
    </row>
    <row r="194" spans="1:34" ht="14.15" x14ac:dyDescent="0.25">
      <c r="A194" s="10">
        <v>185</v>
      </c>
      <c r="B194" s="20" t="str">
        <f t="shared" si="12"/>
        <v/>
      </c>
      <c r="C194" s="24"/>
      <c r="D194" s="32"/>
      <c r="E194" s="20" t="str">
        <f>IF(D194="","",COUNTIF($D$10:D194,D194))</f>
        <v/>
      </c>
      <c r="F194" s="10"/>
      <c r="G194" s="21" t="str">
        <f t="shared" si="10"/>
        <v/>
      </c>
      <c r="H194" s="10"/>
      <c r="I194" s="10"/>
      <c r="J194" s="10"/>
      <c r="K194" s="16"/>
      <c r="L194" s="16"/>
      <c r="M194" s="22" t="str">
        <f t="shared" si="11"/>
        <v/>
      </c>
      <c r="N194" s="7">
        <v>1</v>
      </c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7"/>
      <c r="AG194" s="8" t="str">
        <f t="shared" si="14"/>
        <v/>
      </c>
      <c r="AH194" s="8" t="str">
        <f t="shared" si="13"/>
        <v/>
      </c>
    </row>
    <row r="195" spans="1:34" ht="14.15" x14ac:dyDescent="0.25">
      <c r="A195" s="10">
        <v>186</v>
      </c>
      <c r="B195" s="20" t="str">
        <f t="shared" si="12"/>
        <v/>
      </c>
      <c r="C195" s="24"/>
      <c r="D195" s="32"/>
      <c r="E195" s="20" t="str">
        <f>IF(D195="","",COUNTIF($D$10:D195,D195))</f>
        <v/>
      </c>
      <c r="F195" s="10"/>
      <c r="G195" s="21" t="str">
        <f t="shared" si="10"/>
        <v/>
      </c>
      <c r="H195" s="10"/>
      <c r="I195" s="10"/>
      <c r="J195" s="10"/>
      <c r="K195" s="16"/>
      <c r="L195" s="16"/>
      <c r="M195" s="22" t="str">
        <f t="shared" si="11"/>
        <v/>
      </c>
      <c r="N195" s="7">
        <v>1</v>
      </c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7"/>
      <c r="AG195" s="8" t="str">
        <f t="shared" si="14"/>
        <v/>
      </c>
      <c r="AH195" s="8" t="str">
        <f t="shared" si="13"/>
        <v/>
      </c>
    </row>
    <row r="196" spans="1:34" ht="14.15" x14ac:dyDescent="0.25">
      <c r="A196" s="10">
        <v>187</v>
      </c>
      <c r="B196" s="20" t="str">
        <f t="shared" si="12"/>
        <v/>
      </c>
      <c r="C196" s="24"/>
      <c r="D196" s="32"/>
      <c r="E196" s="20" t="str">
        <f>IF(D196="","",COUNTIF($D$10:D196,D196))</f>
        <v/>
      </c>
      <c r="F196" s="10"/>
      <c r="G196" s="21" t="str">
        <f t="shared" si="10"/>
        <v/>
      </c>
      <c r="H196" s="10"/>
      <c r="I196" s="10"/>
      <c r="J196" s="10"/>
      <c r="K196" s="16"/>
      <c r="L196" s="16"/>
      <c r="M196" s="22" t="str">
        <f t="shared" si="11"/>
        <v/>
      </c>
      <c r="N196" s="7">
        <v>1</v>
      </c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7"/>
      <c r="AG196" s="8" t="str">
        <f t="shared" si="14"/>
        <v/>
      </c>
      <c r="AH196" s="8" t="str">
        <f t="shared" si="13"/>
        <v/>
      </c>
    </row>
    <row r="197" spans="1:34" ht="14.15" x14ac:dyDescent="0.25">
      <c r="A197" s="10">
        <v>188</v>
      </c>
      <c r="B197" s="20" t="str">
        <f t="shared" si="12"/>
        <v/>
      </c>
      <c r="C197" s="24"/>
      <c r="D197" s="32"/>
      <c r="E197" s="20" t="str">
        <f>IF(D197="","",COUNTIF($D$10:D197,D197))</f>
        <v/>
      </c>
      <c r="F197" s="10"/>
      <c r="G197" s="21" t="str">
        <f t="shared" si="10"/>
        <v/>
      </c>
      <c r="H197" s="10"/>
      <c r="I197" s="10"/>
      <c r="J197" s="10"/>
      <c r="K197" s="16"/>
      <c r="L197" s="16"/>
      <c r="M197" s="22" t="str">
        <f t="shared" si="11"/>
        <v/>
      </c>
      <c r="N197" s="7">
        <v>1</v>
      </c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7"/>
      <c r="AG197" s="8" t="str">
        <f t="shared" si="14"/>
        <v/>
      </c>
      <c r="AH197" s="8" t="str">
        <f t="shared" si="13"/>
        <v/>
      </c>
    </row>
    <row r="198" spans="1:34" ht="14.15" x14ac:dyDescent="0.25">
      <c r="A198" s="10">
        <v>189</v>
      </c>
      <c r="B198" s="20" t="str">
        <f t="shared" si="12"/>
        <v/>
      </c>
      <c r="C198" s="24"/>
      <c r="D198" s="32"/>
      <c r="E198" s="20" t="str">
        <f>IF(D198="","",COUNTIF($D$10:D198,D198))</f>
        <v/>
      </c>
      <c r="F198" s="10"/>
      <c r="G198" s="21" t="str">
        <f t="shared" si="10"/>
        <v/>
      </c>
      <c r="H198" s="10"/>
      <c r="I198" s="10"/>
      <c r="J198" s="10"/>
      <c r="K198" s="16"/>
      <c r="L198" s="16"/>
      <c r="M198" s="22" t="str">
        <f t="shared" si="11"/>
        <v/>
      </c>
      <c r="N198" s="7">
        <v>1</v>
      </c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7"/>
      <c r="AG198" s="8" t="str">
        <f t="shared" si="14"/>
        <v/>
      </c>
      <c r="AH198" s="8" t="str">
        <f t="shared" si="13"/>
        <v/>
      </c>
    </row>
    <row r="199" spans="1:34" ht="14.15" x14ac:dyDescent="0.25">
      <c r="A199" s="10">
        <v>190</v>
      </c>
      <c r="B199" s="20" t="str">
        <f t="shared" si="12"/>
        <v/>
      </c>
      <c r="C199" s="24"/>
      <c r="D199" s="32"/>
      <c r="E199" s="20" t="str">
        <f>IF(D199="","",COUNTIF($D$10:D199,D199))</f>
        <v/>
      </c>
      <c r="F199" s="10"/>
      <c r="G199" s="21" t="str">
        <f t="shared" si="10"/>
        <v/>
      </c>
      <c r="H199" s="10"/>
      <c r="I199" s="10"/>
      <c r="J199" s="10"/>
      <c r="K199" s="16"/>
      <c r="L199" s="16"/>
      <c r="M199" s="22" t="str">
        <f t="shared" si="11"/>
        <v/>
      </c>
      <c r="N199" s="7">
        <v>1</v>
      </c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7"/>
      <c r="AG199" s="8" t="str">
        <f t="shared" si="14"/>
        <v/>
      </c>
      <c r="AH199" s="8" t="str">
        <f t="shared" si="13"/>
        <v/>
      </c>
    </row>
    <row r="200" spans="1:34" ht="14.15" x14ac:dyDescent="0.25">
      <c r="A200" s="10">
        <v>191</v>
      </c>
      <c r="B200" s="20" t="str">
        <f t="shared" si="12"/>
        <v/>
      </c>
      <c r="C200" s="24"/>
      <c r="D200" s="32"/>
      <c r="E200" s="20" t="str">
        <f>IF(D200="","",COUNTIF($D$10:D200,D200))</f>
        <v/>
      </c>
      <c r="F200" s="10"/>
      <c r="G200" s="21" t="str">
        <f t="shared" si="10"/>
        <v/>
      </c>
      <c r="H200" s="10"/>
      <c r="I200" s="10"/>
      <c r="J200" s="10"/>
      <c r="K200" s="16"/>
      <c r="L200" s="16"/>
      <c r="M200" s="22" t="str">
        <f t="shared" si="11"/>
        <v/>
      </c>
      <c r="N200" s="7">
        <v>1</v>
      </c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7"/>
      <c r="AG200" s="8" t="str">
        <f t="shared" si="14"/>
        <v/>
      </c>
      <c r="AH200" s="8" t="str">
        <f t="shared" si="13"/>
        <v/>
      </c>
    </row>
    <row r="201" spans="1:34" ht="14.15" x14ac:dyDescent="0.25">
      <c r="A201" s="10">
        <v>192</v>
      </c>
      <c r="B201" s="20" t="str">
        <f t="shared" si="12"/>
        <v/>
      </c>
      <c r="C201" s="24"/>
      <c r="D201" s="32"/>
      <c r="E201" s="20" t="str">
        <f>IF(D201="","",COUNTIF($D$10:D201,D201))</f>
        <v/>
      </c>
      <c r="F201" s="10"/>
      <c r="G201" s="21" t="str">
        <f t="shared" si="10"/>
        <v/>
      </c>
      <c r="H201" s="10"/>
      <c r="I201" s="10"/>
      <c r="J201" s="10"/>
      <c r="K201" s="16"/>
      <c r="L201" s="16"/>
      <c r="M201" s="22" t="str">
        <f t="shared" si="11"/>
        <v/>
      </c>
      <c r="N201" s="7">
        <v>1</v>
      </c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7"/>
      <c r="AG201" s="8" t="str">
        <f t="shared" si="14"/>
        <v/>
      </c>
      <c r="AH201" s="8" t="str">
        <f t="shared" si="13"/>
        <v/>
      </c>
    </row>
    <row r="202" spans="1:34" ht="14.15" x14ac:dyDescent="0.25">
      <c r="A202" s="10">
        <v>193</v>
      </c>
      <c r="B202" s="20" t="str">
        <f t="shared" si="12"/>
        <v/>
      </c>
      <c r="C202" s="24"/>
      <c r="D202" s="32"/>
      <c r="E202" s="20" t="str">
        <f>IF(D202="","",COUNTIF($D$10:D202,D202))</f>
        <v/>
      </c>
      <c r="F202" s="10"/>
      <c r="G202" s="21" t="str">
        <f t="shared" ref="G202:G265" si="15">IF(F202="","",VLOOKUP(F202,$O$10:$P$33,2,FALSE))</f>
        <v/>
      </c>
      <c r="H202" s="10"/>
      <c r="I202" s="10"/>
      <c r="J202" s="10"/>
      <c r="K202" s="16"/>
      <c r="L202" s="16"/>
      <c r="M202" s="22" t="str">
        <f t="shared" ref="M202:M265" si="16">IF(L202="","",VLOOKUP(L202,$AD$10:$AE$34,2))</f>
        <v/>
      </c>
      <c r="N202" s="7">
        <v>1</v>
      </c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7"/>
      <c r="AG202" s="8" t="str">
        <f t="shared" si="14"/>
        <v/>
      </c>
      <c r="AH202" s="8" t="str">
        <f t="shared" si="13"/>
        <v/>
      </c>
    </row>
    <row r="203" spans="1:34" ht="14.15" x14ac:dyDescent="0.25">
      <c r="A203" s="10">
        <v>194</v>
      </c>
      <c r="B203" s="20" t="str">
        <f t="shared" ref="B203:B266" si="17">IF(C203="","",B202+1)</f>
        <v/>
      </c>
      <c r="C203" s="24"/>
      <c r="D203" s="32"/>
      <c r="E203" s="20" t="str">
        <f>IF(D203="","",COUNTIF($D$10:D203,D203))</f>
        <v/>
      </c>
      <c r="F203" s="10"/>
      <c r="G203" s="21" t="str">
        <f t="shared" si="15"/>
        <v/>
      </c>
      <c r="H203" s="10"/>
      <c r="I203" s="10"/>
      <c r="J203" s="10"/>
      <c r="K203" s="16"/>
      <c r="L203" s="16"/>
      <c r="M203" s="22" t="str">
        <f t="shared" si="16"/>
        <v/>
      </c>
      <c r="N203" s="7">
        <v>1</v>
      </c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7"/>
      <c r="AG203" s="8" t="str">
        <f t="shared" si="14"/>
        <v/>
      </c>
      <c r="AH203" s="8" t="str">
        <f t="shared" ref="AH203:AH266" si="18">CONCATENATE(K203,J203)</f>
        <v/>
      </c>
    </row>
    <row r="204" spans="1:34" ht="14.15" x14ac:dyDescent="0.25">
      <c r="A204" s="10">
        <v>195</v>
      </c>
      <c r="B204" s="20" t="str">
        <f t="shared" si="17"/>
        <v/>
      </c>
      <c r="C204" s="24"/>
      <c r="D204" s="32"/>
      <c r="E204" s="20" t="str">
        <f>IF(D204="","",COUNTIF($D$10:D204,D204))</f>
        <v/>
      </c>
      <c r="F204" s="10"/>
      <c r="G204" s="21" t="str">
        <f t="shared" si="15"/>
        <v/>
      </c>
      <c r="H204" s="10"/>
      <c r="I204" s="10"/>
      <c r="J204" s="10"/>
      <c r="K204" s="16"/>
      <c r="L204" s="16"/>
      <c r="M204" s="22" t="str">
        <f t="shared" si="16"/>
        <v/>
      </c>
      <c r="N204" s="7">
        <v>1</v>
      </c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7"/>
      <c r="AG204" s="8" t="str">
        <f t="shared" si="14"/>
        <v/>
      </c>
      <c r="AH204" s="8" t="str">
        <f t="shared" si="18"/>
        <v/>
      </c>
    </row>
    <row r="205" spans="1:34" ht="14.15" x14ac:dyDescent="0.25">
      <c r="A205" s="10">
        <v>196</v>
      </c>
      <c r="B205" s="20" t="str">
        <f t="shared" si="17"/>
        <v/>
      </c>
      <c r="C205" s="24"/>
      <c r="D205" s="32"/>
      <c r="E205" s="20" t="str">
        <f>IF(D205="","",COUNTIF($D$10:D205,D205))</f>
        <v/>
      </c>
      <c r="F205" s="10"/>
      <c r="G205" s="21" t="str">
        <f t="shared" si="15"/>
        <v/>
      </c>
      <c r="H205" s="10"/>
      <c r="I205" s="10"/>
      <c r="J205" s="10"/>
      <c r="K205" s="16"/>
      <c r="L205" s="16"/>
      <c r="M205" s="22" t="str">
        <f t="shared" si="16"/>
        <v/>
      </c>
      <c r="N205" s="7">
        <v>1</v>
      </c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7"/>
      <c r="AG205" s="8" t="str">
        <f t="shared" si="14"/>
        <v/>
      </c>
      <c r="AH205" s="8" t="str">
        <f t="shared" si="18"/>
        <v/>
      </c>
    </row>
    <row r="206" spans="1:34" ht="14.15" x14ac:dyDescent="0.25">
      <c r="A206" s="10">
        <v>197</v>
      </c>
      <c r="B206" s="20" t="str">
        <f t="shared" si="17"/>
        <v/>
      </c>
      <c r="C206" s="24"/>
      <c r="D206" s="32"/>
      <c r="E206" s="20" t="str">
        <f>IF(D206="","",COUNTIF($D$10:D206,D206))</f>
        <v/>
      </c>
      <c r="F206" s="10"/>
      <c r="G206" s="21" t="str">
        <f t="shared" si="15"/>
        <v/>
      </c>
      <c r="H206" s="10"/>
      <c r="I206" s="10"/>
      <c r="J206" s="10"/>
      <c r="K206" s="16"/>
      <c r="L206" s="16"/>
      <c r="M206" s="22" t="str">
        <f t="shared" si="16"/>
        <v/>
      </c>
      <c r="N206" s="7">
        <v>1</v>
      </c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7"/>
      <c r="AG206" s="8" t="str">
        <f t="shared" ref="AG206:AG269" si="19">CONCATENATE(I206,M206)</f>
        <v/>
      </c>
      <c r="AH206" s="8" t="str">
        <f t="shared" si="18"/>
        <v/>
      </c>
    </row>
    <row r="207" spans="1:34" ht="14.15" x14ac:dyDescent="0.25">
      <c r="A207" s="10">
        <v>198</v>
      </c>
      <c r="B207" s="20" t="str">
        <f t="shared" si="17"/>
        <v/>
      </c>
      <c r="C207" s="24"/>
      <c r="D207" s="32"/>
      <c r="E207" s="20" t="str">
        <f>IF(D207="","",COUNTIF($D$10:D207,D207))</f>
        <v/>
      </c>
      <c r="F207" s="10"/>
      <c r="G207" s="21" t="str">
        <f t="shared" si="15"/>
        <v/>
      </c>
      <c r="H207" s="10"/>
      <c r="I207" s="10"/>
      <c r="J207" s="10"/>
      <c r="K207" s="16"/>
      <c r="L207" s="16"/>
      <c r="M207" s="22" t="str">
        <f t="shared" si="16"/>
        <v/>
      </c>
      <c r="N207" s="7">
        <v>1</v>
      </c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7"/>
      <c r="AG207" s="8" t="str">
        <f t="shared" si="19"/>
        <v/>
      </c>
      <c r="AH207" s="8" t="str">
        <f t="shared" si="18"/>
        <v/>
      </c>
    </row>
    <row r="208" spans="1:34" ht="14.15" x14ac:dyDescent="0.25">
      <c r="A208" s="10">
        <v>199</v>
      </c>
      <c r="B208" s="20" t="str">
        <f t="shared" si="17"/>
        <v/>
      </c>
      <c r="C208" s="24"/>
      <c r="D208" s="32"/>
      <c r="E208" s="20" t="str">
        <f>IF(D208="","",COUNTIF($D$10:D208,D208))</f>
        <v/>
      </c>
      <c r="F208" s="10"/>
      <c r="G208" s="21" t="str">
        <f t="shared" si="15"/>
        <v/>
      </c>
      <c r="H208" s="10"/>
      <c r="I208" s="10"/>
      <c r="J208" s="10"/>
      <c r="K208" s="16"/>
      <c r="L208" s="16"/>
      <c r="M208" s="22" t="str">
        <f t="shared" si="16"/>
        <v/>
      </c>
      <c r="N208" s="7">
        <v>1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7"/>
      <c r="AG208" s="8" t="str">
        <f t="shared" si="19"/>
        <v/>
      </c>
      <c r="AH208" s="8" t="str">
        <f t="shared" si="18"/>
        <v/>
      </c>
    </row>
    <row r="209" spans="1:34" ht="14.15" x14ac:dyDescent="0.25">
      <c r="A209" s="10">
        <v>200</v>
      </c>
      <c r="B209" s="20" t="str">
        <f t="shared" si="17"/>
        <v/>
      </c>
      <c r="C209" s="24"/>
      <c r="D209" s="32"/>
      <c r="E209" s="20" t="str">
        <f>IF(D209="","",COUNTIF($D$10:D209,D209))</f>
        <v/>
      </c>
      <c r="F209" s="10"/>
      <c r="G209" s="21" t="str">
        <f t="shared" si="15"/>
        <v/>
      </c>
      <c r="H209" s="10"/>
      <c r="I209" s="10"/>
      <c r="J209" s="10"/>
      <c r="K209" s="16"/>
      <c r="L209" s="16"/>
      <c r="M209" s="22" t="str">
        <f t="shared" si="16"/>
        <v/>
      </c>
      <c r="N209" s="7">
        <v>1</v>
      </c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7"/>
      <c r="AG209" s="8" t="str">
        <f t="shared" si="19"/>
        <v/>
      </c>
      <c r="AH209" s="8" t="str">
        <f t="shared" si="18"/>
        <v/>
      </c>
    </row>
    <row r="210" spans="1:34" ht="14.15" x14ac:dyDescent="0.25">
      <c r="A210" s="10">
        <v>201</v>
      </c>
      <c r="B210" s="20" t="str">
        <f t="shared" si="17"/>
        <v/>
      </c>
      <c r="C210" s="24"/>
      <c r="D210" s="32"/>
      <c r="E210" s="20" t="str">
        <f>IF(D210="","",COUNTIF($D$10:D210,D210))</f>
        <v/>
      </c>
      <c r="F210" s="10"/>
      <c r="G210" s="21" t="str">
        <f t="shared" si="15"/>
        <v/>
      </c>
      <c r="H210" s="10"/>
      <c r="I210" s="10"/>
      <c r="J210" s="10"/>
      <c r="K210" s="16"/>
      <c r="L210" s="16"/>
      <c r="M210" s="22" t="str">
        <f t="shared" si="16"/>
        <v/>
      </c>
      <c r="N210" s="7">
        <v>1</v>
      </c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7"/>
      <c r="AG210" s="8" t="str">
        <f t="shared" si="19"/>
        <v/>
      </c>
      <c r="AH210" s="8" t="str">
        <f t="shared" si="18"/>
        <v/>
      </c>
    </row>
    <row r="211" spans="1:34" ht="14.15" x14ac:dyDescent="0.25">
      <c r="A211" s="10">
        <v>202</v>
      </c>
      <c r="B211" s="20" t="str">
        <f t="shared" si="17"/>
        <v/>
      </c>
      <c r="C211" s="24"/>
      <c r="D211" s="32"/>
      <c r="E211" s="20" t="str">
        <f>IF(D211="","",COUNTIF($D$10:D211,D211))</f>
        <v/>
      </c>
      <c r="F211" s="10"/>
      <c r="G211" s="21" t="str">
        <f t="shared" si="15"/>
        <v/>
      </c>
      <c r="H211" s="10"/>
      <c r="I211" s="10"/>
      <c r="J211" s="10"/>
      <c r="K211" s="16"/>
      <c r="L211" s="16"/>
      <c r="M211" s="22" t="str">
        <f t="shared" si="16"/>
        <v/>
      </c>
      <c r="N211" s="7">
        <v>1</v>
      </c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7"/>
      <c r="AG211" s="8" t="str">
        <f t="shared" si="19"/>
        <v/>
      </c>
      <c r="AH211" s="8" t="str">
        <f t="shared" si="18"/>
        <v/>
      </c>
    </row>
    <row r="212" spans="1:34" ht="14.15" x14ac:dyDescent="0.25">
      <c r="A212" s="10">
        <v>203</v>
      </c>
      <c r="B212" s="20" t="str">
        <f t="shared" si="17"/>
        <v/>
      </c>
      <c r="C212" s="24"/>
      <c r="D212" s="32"/>
      <c r="E212" s="20" t="str">
        <f>IF(D212="","",COUNTIF($D$10:D212,D212))</f>
        <v/>
      </c>
      <c r="F212" s="10"/>
      <c r="G212" s="21" t="str">
        <f t="shared" si="15"/>
        <v/>
      </c>
      <c r="H212" s="10"/>
      <c r="I212" s="10"/>
      <c r="J212" s="10"/>
      <c r="K212" s="16"/>
      <c r="L212" s="16"/>
      <c r="M212" s="22" t="str">
        <f t="shared" si="16"/>
        <v/>
      </c>
      <c r="N212" s="7">
        <v>1</v>
      </c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7"/>
      <c r="AG212" s="8" t="str">
        <f t="shared" si="19"/>
        <v/>
      </c>
      <c r="AH212" s="8" t="str">
        <f t="shared" si="18"/>
        <v/>
      </c>
    </row>
    <row r="213" spans="1:34" ht="14.15" x14ac:dyDescent="0.25">
      <c r="A213" s="10">
        <v>204</v>
      </c>
      <c r="B213" s="20" t="str">
        <f t="shared" si="17"/>
        <v/>
      </c>
      <c r="C213" s="24"/>
      <c r="D213" s="32"/>
      <c r="E213" s="20" t="str">
        <f>IF(D213="","",COUNTIF($D$10:D213,D213))</f>
        <v/>
      </c>
      <c r="F213" s="10"/>
      <c r="G213" s="21" t="str">
        <f t="shared" si="15"/>
        <v/>
      </c>
      <c r="H213" s="10"/>
      <c r="I213" s="10"/>
      <c r="J213" s="10"/>
      <c r="K213" s="16"/>
      <c r="L213" s="16"/>
      <c r="M213" s="22" t="str">
        <f t="shared" si="16"/>
        <v/>
      </c>
      <c r="N213" s="7">
        <v>1</v>
      </c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7"/>
      <c r="AG213" s="8" t="str">
        <f t="shared" si="19"/>
        <v/>
      </c>
      <c r="AH213" s="8" t="str">
        <f t="shared" si="18"/>
        <v/>
      </c>
    </row>
    <row r="214" spans="1:34" ht="14.15" x14ac:dyDescent="0.25">
      <c r="A214" s="10">
        <v>205</v>
      </c>
      <c r="B214" s="20" t="str">
        <f t="shared" si="17"/>
        <v/>
      </c>
      <c r="C214" s="24"/>
      <c r="D214" s="32"/>
      <c r="E214" s="20" t="str">
        <f>IF(D214="","",COUNTIF($D$10:D214,D214))</f>
        <v/>
      </c>
      <c r="F214" s="10"/>
      <c r="G214" s="21" t="str">
        <f t="shared" si="15"/>
        <v/>
      </c>
      <c r="H214" s="10"/>
      <c r="I214" s="10"/>
      <c r="J214" s="10"/>
      <c r="K214" s="16"/>
      <c r="L214" s="16"/>
      <c r="M214" s="22" t="str">
        <f t="shared" si="16"/>
        <v/>
      </c>
      <c r="N214" s="7">
        <v>1</v>
      </c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7"/>
      <c r="AG214" s="8" t="str">
        <f t="shared" si="19"/>
        <v/>
      </c>
      <c r="AH214" s="8" t="str">
        <f t="shared" si="18"/>
        <v/>
      </c>
    </row>
    <row r="215" spans="1:34" ht="14.15" x14ac:dyDescent="0.25">
      <c r="A215" s="10">
        <v>206</v>
      </c>
      <c r="B215" s="20" t="str">
        <f t="shared" si="17"/>
        <v/>
      </c>
      <c r="C215" s="24"/>
      <c r="D215" s="32"/>
      <c r="E215" s="20" t="str">
        <f>IF(D215="","",COUNTIF($D$10:D215,D215))</f>
        <v/>
      </c>
      <c r="F215" s="10"/>
      <c r="G215" s="21" t="str">
        <f t="shared" si="15"/>
        <v/>
      </c>
      <c r="H215" s="10"/>
      <c r="I215" s="10"/>
      <c r="J215" s="10"/>
      <c r="K215" s="16"/>
      <c r="L215" s="16"/>
      <c r="M215" s="22" t="str">
        <f t="shared" si="16"/>
        <v/>
      </c>
      <c r="N215" s="7">
        <v>1</v>
      </c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7"/>
      <c r="AG215" s="8" t="str">
        <f t="shared" si="19"/>
        <v/>
      </c>
      <c r="AH215" s="8" t="str">
        <f t="shared" si="18"/>
        <v/>
      </c>
    </row>
    <row r="216" spans="1:34" ht="14.15" x14ac:dyDescent="0.25">
      <c r="A216" s="10">
        <v>207</v>
      </c>
      <c r="B216" s="20" t="str">
        <f t="shared" si="17"/>
        <v/>
      </c>
      <c r="C216" s="24"/>
      <c r="D216" s="32"/>
      <c r="E216" s="20" t="str">
        <f>IF(D216="","",COUNTIF($D$10:D216,D216))</f>
        <v/>
      </c>
      <c r="F216" s="10"/>
      <c r="G216" s="21" t="str">
        <f t="shared" si="15"/>
        <v/>
      </c>
      <c r="H216" s="10"/>
      <c r="I216" s="10"/>
      <c r="J216" s="10"/>
      <c r="K216" s="16"/>
      <c r="L216" s="16"/>
      <c r="M216" s="22" t="str">
        <f t="shared" si="16"/>
        <v/>
      </c>
      <c r="N216" s="7">
        <v>1</v>
      </c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7"/>
      <c r="AG216" s="8" t="str">
        <f t="shared" si="19"/>
        <v/>
      </c>
      <c r="AH216" s="8" t="str">
        <f t="shared" si="18"/>
        <v/>
      </c>
    </row>
    <row r="217" spans="1:34" ht="14.15" x14ac:dyDescent="0.25">
      <c r="A217" s="10">
        <v>208</v>
      </c>
      <c r="B217" s="20" t="str">
        <f t="shared" si="17"/>
        <v/>
      </c>
      <c r="C217" s="24"/>
      <c r="D217" s="32"/>
      <c r="E217" s="20" t="str">
        <f>IF(D217="","",COUNTIF($D$10:D217,D217))</f>
        <v/>
      </c>
      <c r="F217" s="10"/>
      <c r="G217" s="21" t="str">
        <f t="shared" si="15"/>
        <v/>
      </c>
      <c r="H217" s="10"/>
      <c r="I217" s="10"/>
      <c r="J217" s="10"/>
      <c r="K217" s="16"/>
      <c r="L217" s="16"/>
      <c r="M217" s="22" t="str">
        <f t="shared" si="16"/>
        <v/>
      </c>
      <c r="N217" s="7">
        <v>1</v>
      </c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7"/>
      <c r="AG217" s="8" t="str">
        <f t="shared" si="19"/>
        <v/>
      </c>
      <c r="AH217" s="8" t="str">
        <f t="shared" si="18"/>
        <v/>
      </c>
    </row>
    <row r="218" spans="1:34" ht="14.15" x14ac:dyDescent="0.25">
      <c r="A218" s="10">
        <v>209</v>
      </c>
      <c r="B218" s="20" t="str">
        <f t="shared" si="17"/>
        <v/>
      </c>
      <c r="C218" s="24"/>
      <c r="D218" s="32"/>
      <c r="E218" s="20" t="str">
        <f>IF(D218="","",COUNTIF($D$10:D218,D218))</f>
        <v/>
      </c>
      <c r="F218" s="10"/>
      <c r="G218" s="21" t="str">
        <f t="shared" si="15"/>
        <v/>
      </c>
      <c r="H218" s="10"/>
      <c r="I218" s="10"/>
      <c r="J218" s="10"/>
      <c r="K218" s="16"/>
      <c r="L218" s="16"/>
      <c r="M218" s="22" t="str">
        <f t="shared" si="16"/>
        <v/>
      </c>
      <c r="N218" s="7">
        <v>1</v>
      </c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7"/>
      <c r="AG218" s="8" t="str">
        <f t="shared" si="19"/>
        <v/>
      </c>
      <c r="AH218" s="8" t="str">
        <f t="shared" si="18"/>
        <v/>
      </c>
    </row>
    <row r="219" spans="1:34" ht="14.15" x14ac:dyDescent="0.25">
      <c r="A219" s="10">
        <v>210</v>
      </c>
      <c r="B219" s="20" t="str">
        <f t="shared" si="17"/>
        <v/>
      </c>
      <c r="C219" s="24"/>
      <c r="D219" s="32"/>
      <c r="E219" s="20" t="str">
        <f>IF(D219="","",COUNTIF($D$10:D219,D219))</f>
        <v/>
      </c>
      <c r="F219" s="10"/>
      <c r="G219" s="21" t="str">
        <f t="shared" si="15"/>
        <v/>
      </c>
      <c r="H219" s="10"/>
      <c r="I219" s="10"/>
      <c r="J219" s="10"/>
      <c r="K219" s="16"/>
      <c r="L219" s="16"/>
      <c r="M219" s="22" t="str">
        <f t="shared" si="16"/>
        <v/>
      </c>
      <c r="N219" s="7">
        <v>1</v>
      </c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7"/>
      <c r="AG219" s="8" t="str">
        <f t="shared" si="19"/>
        <v/>
      </c>
      <c r="AH219" s="8" t="str">
        <f t="shared" si="18"/>
        <v/>
      </c>
    </row>
    <row r="220" spans="1:34" ht="14.15" x14ac:dyDescent="0.25">
      <c r="A220" s="10">
        <v>211</v>
      </c>
      <c r="B220" s="20" t="str">
        <f t="shared" si="17"/>
        <v/>
      </c>
      <c r="C220" s="24"/>
      <c r="D220" s="32"/>
      <c r="E220" s="20" t="str">
        <f>IF(D220="","",COUNTIF($D$10:D220,D220))</f>
        <v/>
      </c>
      <c r="F220" s="10"/>
      <c r="G220" s="21" t="str">
        <f t="shared" si="15"/>
        <v/>
      </c>
      <c r="H220" s="10"/>
      <c r="I220" s="10"/>
      <c r="J220" s="10"/>
      <c r="K220" s="16"/>
      <c r="L220" s="16"/>
      <c r="M220" s="22" t="str">
        <f t="shared" si="16"/>
        <v/>
      </c>
      <c r="N220" s="7">
        <v>1</v>
      </c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7"/>
      <c r="AG220" s="8" t="str">
        <f t="shared" si="19"/>
        <v/>
      </c>
      <c r="AH220" s="8" t="str">
        <f t="shared" si="18"/>
        <v/>
      </c>
    </row>
    <row r="221" spans="1:34" ht="14.15" x14ac:dyDescent="0.25">
      <c r="A221" s="10">
        <v>212</v>
      </c>
      <c r="B221" s="20" t="str">
        <f t="shared" si="17"/>
        <v/>
      </c>
      <c r="C221" s="24"/>
      <c r="D221" s="32"/>
      <c r="E221" s="20" t="str">
        <f>IF(D221="","",COUNTIF($D$10:D221,D221))</f>
        <v/>
      </c>
      <c r="F221" s="10"/>
      <c r="G221" s="21" t="str">
        <f t="shared" si="15"/>
        <v/>
      </c>
      <c r="H221" s="10"/>
      <c r="I221" s="10"/>
      <c r="J221" s="10"/>
      <c r="K221" s="16"/>
      <c r="L221" s="16"/>
      <c r="M221" s="22" t="str">
        <f t="shared" si="16"/>
        <v/>
      </c>
      <c r="N221" s="7">
        <v>1</v>
      </c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7"/>
      <c r="AG221" s="8" t="str">
        <f t="shared" si="19"/>
        <v/>
      </c>
      <c r="AH221" s="8" t="str">
        <f t="shared" si="18"/>
        <v/>
      </c>
    </row>
    <row r="222" spans="1:34" ht="14.15" x14ac:dyDescent="0.25">
      <c r="A222" s="10">
        <v>213</v>
      </c>
      <c r="B222" s="20" t="str">
        <f t="shared" si="17"/>
        <v/>
      </c>
      <c r="C222" s="24"/>
      <c r="D222" s="32"/>
      <c r="E222" s="20" t="str">
        <f>IF(D222="","",COUNTIF($D$10:D222,D222))</f>
        <v/>
      </c>
      <c r="F222" s="10"/>
      <c r="G222" s="21" t="str">
        <f t="shared" si="15"/>
        <v/>
      </c>
      <c r="H222" s="10"/>
      <c r="I222" s="10"/>
      <c r="J222" s="10"/>
      <c r="K222" s="16"/>
      <c r="L222" s="16"/>
      <c r="M222" s="22" t="str">
        <f t="shared" si="16"/>
        <v/>
      </c>
      <c r="N222" s="7">
        <v>1</v>
      </c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7"/>
      <c r="AG222" s="8" t="str">
        <f t="shared" si="19"/>
        <v/>
      </c>
      <c r="AH222" s="8" t="str">
        <f t="shared" si="18"/>
        <v/>
      </c>
    </row>
    <row r="223" spans="1:34" ht="14.15" x14ac:dyDescent="0.25">
      <c r="A223" s="10">
        <v>214</v>
      </c>
      <c r="B223" s="20" t="str">
        <f t="shared" si="17"/>
        <v/>
      </c>
      <c r="C223" s="24"/>
      <c r="D223" s="32"/>
      <c r="E223" s="20" t="str">
        <f>IF(D223="","",COUNTIF($D$10:D223,D223))</f>
        <v/>
      </c>
      <c r="F223" s="10"/>
      <c r="G223" s="21" t="str">
        <f t="shared" si="15"/>
        <v/>
      </c>
      <c r="H223" s="10"/>
      <c r="I223" s="10"/>
      <c r="J223" s="10"/>
      <c r="K223" s="16"/>
      <c r="L223" s="16"/>
      <c r="M223" s="22" t="str">
        <f t="shared" si="16"/>
        <v/>
      </c>
      <c r="N223" s="7">
        <v>1</v>
      </c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7"/>
      <c r="AG223" s="8" t="str">
        <f t="shared" si="19"/>
        <v/>
      </c>
      <c r="AH223" s="8" t="str">
        <f t="shared" si="18"/>
        <v/>
      </c>
    </row>
    <row r="224" spans="1:34" ht="14.15" x14ac:dyDescent="0.25">
      <c r="A224" s="10">
        <v>215</v>
      </c>
      <c r="B224" s="20" t="str">
        <f t="shared" si="17"/>
        <v/>
      </c>
      <c r="C224" s="24"/>
      <c r="D224" s="32"/>
      <c r="E224" s="20" t="str">
        <f>IF(D224="","",COUNTIF($D$10:D224,D224))</f>
        <v/>
      </c>
      <c r="F224" s="10"/>
      <c r="G224" s="21" t="str">
        <f t="shared" si="15"/>
        <v/>
      </c>
      <c r="H224" s="10"/>
      <c r="I224" s="10"/>
      <c r="J224" s="10"/>
      <c r="K224" s="16"/>
      <c r="L224" s="16"/>
      <c r="M224" s="22" t="str">
        <f t="shared" si="16"/>
        <v/>
      </c>
      <c r="N224" s="7">
        <v>1</v>
      </c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7"/>
      <c r="AG224" s="8" t="str">
        <f t="shared" si="19"/>
        <v/>
      </c>
      <c r="AH224" s="8" t="str">
        <f t="shared" si="18"/>
        <v/>
      </c>
    </row>
    <row r="225" spans="1:34" ht="14.15" x14ac:dyDescent="0.25">
      <c r="A225" s="10">
        <v>216</v>
      </c>
      <c r="B225" s="20" t="str">
        <f t="shared" si="17"/>
        <v/>
      </c>
      <c r="C225" s="24"/>
      <c r="D225" s="32"/>
      <c r="E225" s="20" t="str">
        <f>IF(D225="","",COUNTIF($D$10:D225,D225))</f>
        <v/>
      </c>
      <c r="F225" s="10"/>
      <c r="G225" s="21" t="str">
        <f t="shared" si="15"/>
        <v/>
      </c>
      <c r="H225" s="10"/>
      <c r="I225" s="10"/>
      <c r="J225" s="10"/>
      <c r="K225" s="16"/>
      <c r="L225" s="16"/>
      <c r="M225" s="22" t="str">
        <f t="shared" si="16"/>
        <v/>
      </c>
      <c r="N225" s="7">
        <v>1</v>
      </c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7"/>
      <c r="AG225" s="8" t="str">
        <f t="shared" si="19"/>
        <v/>
      </c>
      <c r="AH225" s="8" t="str">
        <f t="shared" si="18"/>
        <v/>
      </c>
    </row>
    <row r="226" spans="1:34" ht="14.15" x14ac:dyDescent="0.25">
      <c r="A226" s="10">
        <v>217</v>
      </c>
      <c r="B226" s="20" t="str">
        <f t="shared" si="17"/>
        <v/>
      </c>
      <c r="C226" s="24"/>
      <c r="D226" s="32"/>
      <c r="E226" s="20" t="str">
        <f>IF(D226="","",COUNTIF($D$10:D226,D226))</f>
        <v/>
      </c>
      <c r="F226" s="10"/>
      <c r="G226" s="21" t="str">
        <f t="shared" si="15"/>
        <v/>
      </c>
      <c r="H226" s="10"/>
      <c r="I226" s="10"/>
      <c r="J226" s="10"/>
      <c r="K226" s="16"/>
      <c r="L226" s="16"/>
      <c r="M226" s="22" t="str">
        <f t="shared" si="16"/>
        <v/>
      </c>
      <c r="N226" s="7">
        <v>1</v>
      </c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7"/>
      <c r="AG226" s="8" t="str">
        <f t="shared" si="19"/>
        <v/>
      </c>
      <c r="AH226" s="8" t="str">
        <f t="shared" si="18"/>
        <v/>
      </c>
    </row>
    <row r="227" spans="1:34" ht="14.15" x14ac:dyDescent="0.25">
      <c r="A227" s="10">
        <v>218</v>
      </c>
      <c r="B227" s="20" t="str">
        <f t="shared" si="17"/>
        <v/>
      </c>
      <c r="C227" s="24"/>
      <c r="D227" s="32"/>
      <c r="E227" s="20" t="str">
        <f>IF(D227="","",COUNTIF($D$10:D227,D227))</f>
        <v/>
      </c>
      <c r="F227" s="10"/>
      <c r="G227" s="21" t="str">
        <f t="shared" si="15"/>
        <v/>
      </c>
      <c r="H227" s="10"/>
      <c r="I227" s="10"/>
      <c r="J227" s="10"/>
      <c r="K227" s="16"/>
      <c r="L227" s="16"/>
      <c r="M227" s="22" t="str">
        <f t="shared" si="16"/>
        <v/>
      </c>
      <c r="N227" s="7">
        <v>1</v>
      </c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7"/>
      <c r="AG227" s="8" t="str">
        <f t="shared" si="19"/>
        <v/>
      </c>
      <c r="AH227" s="8" t="str">
        <f t="shared" si="18"/>
        <v/>
      </c>
    </row>
    <row r="228" spans="1:34" ht="14.15" x14ac:dyDescent="0.25">
      <c r="A228" s="10">
        <v>219</v>
      </c>
      <c r="B228" s="20" t="str">
        <f t="shared" si="17"/>
        <v/>
      </c>
      <c r="C228" s="24"/>
      <c r="D228" s="32"/>
      <c r="E228" s="20" t="str">
        <f>IF(D228="","",COUNTIF($D$10:D228,D228))</f>
        <v/>
      </c>
      <c r="F228" s="10"/>
      <c r="G228" s="21" t="str">
        <f t="shared" si="15"/>
        <v/>
      </c>
      <c r="H228" s="10"/>
      <c r="I228" s="10"/>
      <c r="J228" s="10"/>
      <c r="K228" s="16"/>
      <c r="L228" s="16"/>
      <c r="M228" s="22" t="str">
        <f t="shared" si="16"/>
        <v/>
      </c>
      <c r="N228" s="7">
        <v>1</v>
      </c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7"/>
      <c r="AG228" s="8" t="str">
        <f t="shared" si="19"/>
        <v/>
      </c>
      <c r="AH228" s="8" t="str">
        <f t="shared" si="18"/>
        <v/>
      </c>
    </row>
    <row r="229" spans="1:34" ht="14.15" x14ac:dyDescent="0.25">
      <c r="A229" s="10">
        <v>220</v>
      </c>
      <c r="B229" s="20" t="str">
        <f t="shared" si="17"/>
        <v/>
      </c>
      <c r="C229" s="24"/>
      <c r="D229" s="32"/>
      <c r="E229" s="20" t="str">
        <f>IF(D229="","",COUNTIF($D$10:D229,D229))</f>
        <v/>
      </c>
      <c r="F229" s="10"/>
      <c r="G229" s="21" t="str">
        <f t="shared" si="15"/>
        <v/>
      </c>
      <c r="H229" s="10"/>
      <c r="I229" s="10"/>
      <c r="J229" s="10"/>
      <c r="K229" s="16"/>
      <c r="L229" s="16"/>
      <c r="M229" s="22" t="str">
        <f t="shared" si="16"/>
        <v/>
      </c>
      <c r="N229" s="7">
        <v>1</v>
      </c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7"/>
      <c r="AG229" s="8" t="str">
        <f t="shared" si="19"/>
        <v/>
      </c>
      <c r="AH229" s="8" t="str">
        <f t="shared" si="18"/>
        <v/>
      </c>
    </row>
    <row r="230" spans="1:34" ht="14.15" x14ac:dyDescent="0.25">
      <c r="A230" s="10">
        <v>221</v>
      </c>
      <c r="B230" s="20" t="str">
        <f t="shared" si="17"/>
        <v/>
      </c>
      <c r="C230" s="24"/>
      <c r="D230" s="32"/>
      <c r="E230" s="20" t="str">
        <f>IF(D230="","",COUNTIF($D$10:D230,D230))</f>
        <v/>
      </c>
      <c r="F230" s="10"/>
      <c r="G230" s="21" t="str">
        <f t="shared" si="15"/>
        <v/>
      </c>
      <c r="H230" s="10"/>
      <c r="I230" s="10"/>
      <c r="J230" s="10"/>
      <c r="K230" s="16"/>
      <c r="L230" s="16"/>
      <c r="M230" s="22" t="str">
        <f t="shared" si="16"/>
        <v/>
      </c>
      <c r="N230" s="7">
        <v>1</v>
      </c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7"/>
      <c r="AG230" s="8" t="str">
        <f t="shared" si="19"/>
        <v/>
      </c>
      <c r="AH230" s="8" t="str">
        <f t="shared" si="18"/>
        <v/>
      </c>
    </row>
    <row r="231" spans="1:34" ht="14.15" x14ac:dyDescent="0.25">
      <c r="A231" s="10">
        <v>222</v>
      </c>
      <c r="B231" s="20" t="str">
        <f t="shared" si="17"/>
        <v/>
      </c>
      <c r="C231" s="24"/>
      <c r="D231" s="32"/>
      <c r="E231" s="20" t="str">
        <f>IF(D231="","",COUNTIF($D$10:D231,D231))</f>
        <v/>
      </c>
      <c r="F231" s="10"/>
      <c r="G231" s="21" t="str">
        <f t="shared" si="15"/>
        <v/>
      </c>
      <c r="H231" s="10"/>
      <c r="I231" s="10"/>
      <c r="J231" s="10"/>
      <c r="K231" s="16"/>
      <c r="L231" s="16"/>
      <c r="M231" s="22" t="str">
        <f t="shared" si="16"/>
        <v/>
      </c>
      <c r="N231" s="7">
        <v>1</v>
      </c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7"/>
      <c r="AG231" s="8" t="str">
        <f t="shared" si="19"/>
        <v/>
      </c>
      <c r="AH231" s="8" t="str">
        <f t="shared" si="18"/>
        <v/>
      </c>
    </row>
    <row r="232" spans="1:34" ht="14.15" x14ac:dyDescent="0.25">
      <c r="A232" s="10">
        <v>223</v>
      </c>
      <c r="B232" s="20" t="str">
        <f t="shared" si="17"/>
        <v/>
      </c>
      <c r="C232" s="24"/>
      <c r="D232" s="32"/>
      <c r="E232" s="20" t="str">
        <f>IF(D232="","",COUNTIF($D$10:D232,D232))</f>
        <v/>
      </c>
      <c r="F232" s="10"/>
      <c r="G232" s="21" t="str">
        <f t="shared" si="15"/>
        <v/>
      </c>
      <c r="H232" s="10"/>
      <c r="I232" s="10"/>
      <c r="J232" s="10"/>
      <c r="K232" s="16"/>
      <c r="L232" s="16"/>
      <c r="M232" s="22" t="str">
        <f t="shared" si="16"/>
        <v/>
      </c>
      <c r="N232" s="7">
        <v>1</v>
      </c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7"/>
      <c r="AG232" s="8" t="str">
        <f t="shared" si="19"/>
        <v/>
      </c>
      <c r="AH232" s="8" t="str">
        <f t="shared" si="18"/>
        <v/>
      </c>
    </row>
    <row r="233" spans="1:34" ht="14.15" x14ac:dyDescent="0.25">
      <c r="A233" s="10">
        <v>224</v>
      </c>
      <c r="B233" s="20" t="str">
        <f t="shared" si="17"/>
        <v/>
      </c>
      <c r="C233" s="24"/>
      <c r="D233" s="32"/>
      <c r="E233" s="20" t="str">
        <f>IF(D233="","",COUNTIF($D$10:D233,D233))</f>
        <v/>
      </c>
      <c r="F233" s="10"/>
      <c r="G233" s="21" t="str">
        <f t="shared" si="15"/>
        <v/>
      </c>
      <c r="H233" s="10"/>
      <c r="I233" s="10"/>
      <c r="J233" s="10"/>
      <c r="K233" s="16"/>
      <c r="L233" s="16"/>
      <c r="M233" s="22" t="str">
        <f t="shared" si="16"/>
        <v/>
      </c>
      <c r="N233" s="7">
        <v>1</v>
      </c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7"/>
      <c r="AG233" s="8" t="str">
        <f t="shared" si="19"/>
        <v/>
      </c>
      <c r="AH233" s="8" t="str">
        <f t="shared" si="18"/>
        <v/>
      </c>
    </row>
    <row r="234" spans="1:34" ht="14.15" x14ac:dyDescent="0.25">
      <c r="A234" s="10">
        <v>225</v>
      </c>
      <c r="B234" s="20" t="str">
        <f t="shared" si="17"/>
        <v/>
      </c>
      <c r="C234" s="24"/>
      <c r="D234" s="32"/>
      <c r="E234" s="20" t="str">
        <f>IF(D234="","",COUNTIF($D$10:D234,D234))</f>
        <v/>
      </c>
      <c r="F234" s="10"/>
      <c r="G234" s="21" t="str">
        <f t="shared" si="15"/>
        <v/>
      </c>
      <c r="H234" s="10"/>
      <c r="I234" s="10"/>
      <c r="J234" s="10"/>
      <c r="K234" s="16"/>
      <c r="L234" s="16"/>
      <c r="M234" s="22" t="str">
        <f t="shared" si="16"/>
        <v/>
      </c>
      <c r="N234" s="7">
        <v>1</v>
      </c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7"/>
      <c r="AG234" s="8" t="str">
        <f t="shared" si="19"/>
        <v/>
      </c>
      <c r="AH234" s="8" t="str">
        <f t="shared" si="18"/>
        <v/>
      </c>
    </row>
    <row r="235" spans="1:34" ht="14.15" x14ac:dyDescent="0.25">
      <c r="A235" s="10">
        <v>226</v>
      </c>
      <c r="B235" s="20" t="str">
        <f t="shared" si="17"/>
        <v/>
      </c>
      <c r="C235" s="24"/>
      <c r="D235" s="32"/>
      <c r="E235" s="20" t="str">
        <f>IF(D235="","",COUNTIF($D$10:D235,D235))</f>
        <v/>
      </c>
      <c r="F235" s="10"/>
      <c r="G235" s="21" t="str">
        <f t="shared" si="15"/>
        <v/>
      </c>
      <c r="H235" s="10"/>
      <c r="I235" s="10"/>
      <c r="J235" s="10"/>
      <c r="K235" s="16"/>
      <c r="L235" s="16"/>
      <c r="M235" s="22" t="str">
        <f t="shared" si="16"/>
        <v/>
      </c>
      <c r="N235" s="7">
        <v>1</v>
      </c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7"/>
      <c r="AG235" s="8" t="str">
        <f t="shared" si="19"/>
        <v/>
      </c>
      <c r="AH235" s="8" t="str">
        <f t="shared" si="18"/>
        <v/>
      </c>
    </row>
    <row r="236" spans="1:34" ht="14.15" x14ac:dyDescent="0.25">
      <c r="A236" s="10">
        <v>227</v>
      </c>
      <c r="B236" s="20" t="str">
        <f t="shared" si="17"/>
        <v/>
      </c>
      <c r="C236" s="24"/>
      <c r="D236" s="32"/>
      <c r="E236" s="20" t="str">
        <f>IF(D236="","",COUNTIF($D$10:D236,D236))</f>
        <v/>
      </c>
      <c r="F236" s="10"/>
      <c r="G236" s="21" t="str">
        <f t="shared" si="15"/>
        <v/>
      </c>
      <c r="H236" s="10"/>
      <c r="I236" s="10"/>
      <c r="J236" s="10"/>
      <c r="K236" s="16"/>
      <c r="L236" s="16"/>
      <c r="M236" s="22" t="str">
        <f t="shared" si="16"/>
        <v/>
      </c>
      <c r="N236" s="7">
        <v>1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7"/>
      <c r="AG236" s="8" t="str">
        <f t="shared" si="19"/>
        <v/>
      </c>
      <c r="AH236" s="8" t="str">
        <f t="shared" si="18"/>
        <v/>
      </c>
    </row>
    <row r="237" spans="1:34" ht="14.15" x14ac:dyDescent="0.25">
      <c r="A237" s="10">
        <v>228</v>
      </c>
      <c r="B237" s="20" t="str">
        <f t="shared" si="17"/>
        <v/>
      </c>
      <c r="C237" s="24"/>
      <c r="D237" s="32"/>
      <c r="E237" s="20" t="str">
        <f>IF(D237="","",COUNTIF($D$10:D237,D237))</f>
        <v/>
      </c>
      <c r="F237" s="10"/>
      <c r="G237" s="21" t="str">
        <f t="shared" si="15"/>
        <v/>
      </c>
      <c r="H237" s="10"/>
      <c r="I237" s="10"/>
      <c r="J237" s="10"/>
      <c r="K237" s="16"/>
      <c r="L237" s="16"/>
      <c r="M237" s="22" t="str">
        <f t="shared" si="16"/>
        <v/>
      </c>
      <c r="N237" s="7">
        <v>1</v>
      </c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7"/>
      <c r="AG237" s="8" t="str">
        <f t="shared" si="19"/>
        <v/>
      </c>
      <c r="AH237" s="8" t="str">
        <f t="shared" si="18"/>
        <v/>
      </c>
    </row>
    <row r="238" spans="1:34" ht="14.15" x14ac:dyDescent="0.25">
      <c r="A238" s="10">
        <v>229</v>
      </c>
      <c r="B238" s="20" t="str">
        <f t="shared" si="17"/>
        <v/>
      </c>
      <c r="C238" s="24"/>
      <c r="D238" s="32"/>
      <c r="E238" s="20" t="str">
        <f>IF(D238="","",COUNTIF($D$10:D238,D238))</f>
        <v/>
      </c>
      <c r="F238" s="10"/>
      <c r="G238" s="21" t="str">
        <f t="shared" si="15"/>
        <v/>
      </c>
      <c r="H238" s="10"/>
      <c r="I238" s="10"/>
      <c r="J238" s="10"/>
      <c r="K238" s="16"/>
      <c r="L238" s="16"/>
      <c r="M238" s="22" t="str">
        <f t="shared" si="16"/>
        <v/>
      </c>
      <c r="N238" s="7">
        <v>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7"/>
      <c r="AG238" s="8" t="str">
        <f t="shared" si="19"/>
        <v/>
      </c>
      <c r="AH238" s="8" t="str">
        <f t="shared" si="18"/>
        <v/>
      </c>
    </row>
    <row r="239" spans="1:34" ht="14.15" x14ac:dyDescent="0.25">
      <c r="A239" s="10">
        <v>230</v>
      </c>
      <c r="B239" s="20" t="str">
        <f t="shared" si="17"/>
        <v/>
      </c>
      <c r="C239" s="24"/>
      <c r="D239" s="32"/>
      <c r="E239" s="20" t="str">
        <f>IF(D239="","",COUNTIF($D$10:D239,D239))</f>
        <v/>
      </c>
      <c r="F239" s="10"/>
      <c r="G239" s="21" t="str">
        <f t="shared" si="15"/>
        <v/>
      </c>
      <c r="H239" s="10"/>
      <c r="I239" s="10"/>
      <c r="J239" s="10"/>
      <c r="K239" s="16"/>
      <c r="L239" s="16"/>
      <c r="M239" s="22" t="str">
        <f t="shared" si="16"/>
        <v/>
      </c>
      <c r="N239" s="7">
        <v>1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7"/>
      <c r="AG239" s="8" t="str">
        <f t="shared" si="19"/>
        <v/>
      </c>
      <c r="AH239" s="8" t="str">
        <f t="shared" si="18"/>
        <v/>
      </c>
    </row>
    <row r="240" spans="1:34" ht="14.15" x14ac:dyDescent="0.25">
      <c r="A240" s="10">
        <v>231</v>
      </c>
      <c r="B240" s="20" t="str">
        <f t="shared" si="17"/>
        <v/>
      </c>
      <c r="C240" s="24"/>
      <c r="D240" s="32"/>
      <c r="E240" s="20" t="str">
        <f>IF(D240="","",COUNTIF($D$10:D240,D240))</f>
        <v/>
      </c>
      <c r="F240" s="10"/>
      <c r="G240" s="21" t="str">
        <f t="shared" si="15"/>
        <v/>
      </c>
      <c r="H240" s="10"/>
      <c r="I240" s="10"/>
      <c r="J240" s="10"/>
      <c r="K240" s="16"/>
      <c r="L240" s="16"/>
      <c r="M240" s="22" t="str">
        <f t="shared" si="16"/>
        <v/>
      </c>
      <c r="N240" s="7">
        <v>1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7"/>
      <c r="AG240" s="8" t="str">
        <f t="shared" si="19"/>
        <v/>
      </c>
      <c r="AH240" s="8" t="str">
        <f t="shared" si="18"/>
        <v/>
      </c>
    </row>
    <row r="241" spans="1:34" ht="14.15" x14ac:dyDescent="0.25">
      <c r="A241" s="10">
        <v>232</v>
      </c>
      <c r="B241" s="20" t="str">
        <f t="shared" si="17"/>
        <v/>
      </c>
      <c r="C241" s="24"/>
      <c r="D241" s="32"/>
      <c r="E241" s="20" t="str">
        <f>IF(D241="","",COUNTIF($D$10:D241,D241))</f>
        <v/>
      </c>
      <c r="F241" s="10"/>
      <c r="G241" s="21" t="str">
        <f t="shared" si="15"/>
        <v/>
      </c>
      <c r="H241" s="10"/>
      <c r="I241" s="10"/>
      <c r="J241" s="10"/>
      <c r="K241" s="16"/>
      <c r="L241" s="16"/>
      <c r="M241" s="22" t="str">
        <f t="shared" si="16"/>
        <v/>
      </c>
      <c r="N241" s="7">
        <v>1</v>
      </c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7"/>
      <c r="AG241" s="8" t="str">
        <f t="shared" si="19"/>
        <v/>
      </c>
      <c r="AH241" s="8" t="str">
        <f t="shared" si="18"/>
        <v/>
      </c>
    </row>
    <row r="242" spans="1:34" ht="14.15" x14ac:dyDescent="0.25">
      <c r="A242" s="10">
        <v>233</v>
      </c>
      <c r="B242" s="20" t="str">
        <f t="shared" si="17"/>
        <v/>
      </c>
      <c r="C242" s="24"/>
      <c r="D242" s="32"/>
      <c r="E242" s="20" t="str">
        <f>IF(D242="","",COUNTIF($D$10:D242,D242))</f>
        <v/>
      </c>
      <c r="F242" s="10"/>
      <c r="G242" s="21" t="str">
        <f t="shared" si="15"/>
        <v/>
      </c>
      <c r="H242" s="10"/>
      <c r="I242" s="10"/>
      <c r="J242" s="10"/>
      <c r="K242" s="16"/>
      <c r="L242" s="16"/>
      <c r="M242" s="22" t="str">
        <f t="shared" si="16"/>
        <v/>
      </c>
      <c r="N242" s="7">
        <v>1</v>
      </c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7"/>
      <c r="AG242" s="8" t="str">
        <f t="shared" si="19"/>
        <v/>
      </c>
      <c r="AH242" s="8" t="str">
        <f t="shared" si="18"/>
        <v/>
      </c>
    </row>
    <row r="243" spans="1:34" ht="14.15" x14ac:dyDescent="0.25">
      <c r="A243" s="10">
        <v>234</v>
      </c>
      <c r="B243" s="20" t="str">
        <f t="shared" si="17"/>
        <v/>
      </c>
      <c r="C243" s="24"/>
      <c r="D243" s="32"/>
      <c r="E243" s="20" t="str">
        <f>IF(D243="","",COUNTIF($D$10:D243,D243))</f>
        <v/>
      </c>
      <c r="F243" s="10"/>
      <c r="G243" s="21" t="str">
        <f t="shared" si="15"/>
        <v/>
      </c>
      <c r="H243" s="10"/>
      <c r="I243" s="10"/>
      <c r="J243" s="10"/>
      <c r="K243" s="16"/>
      <c r="L243" s="16"/>
      <c r="M243" s="22" t="str">
        <f t="shared" si="16"/>
        <v/>
      </c>
      <c r="N243" s="7">
        <v>1</v>
      </c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7"/>
      <c r="AG243" s="8" t="str">
        <f t="shared" si="19"/>
        <v/>
      </c>
      <c r="AH243" s="8" t="str">
        <f t="shared" si="18"/>
        <v/>
      </c>
    </row>
    <row r="244" spans="1:34" ht="14.15" x14ac:dyDescent="0.25">
      <c r="A244" s="10">
        <v>235</v>
      </c>
      <c r="B244" s="20" t="str">
        <f t="shared" si="17"/>
        <v/>
      </c>
      <c r="C244" s="24"/>
      <c r="D244" s="32"/>
      <c r="E244" s="20" t="str">
        <f>IF(D244="","",COUNTIF($D$10:D244,D244))</f>
        <v/>
      </c>
      <c r="F244" s="10"/>
      <c r="G244" s="21" t="str">
        <f t="shared" si="15"/>
        <v/>
      </c>
      <c r="H244" s="10"/>
      <c r="I244" s="10"/>
      <c r="J244" s="10"/>
      <c r="K244" s="16"/>
      <c r="L244" s="16"/>
      <c r="M244" s="22" t="str">
        <f t="shared" si="16"/>
        <v/>
      </c>
      <c r="N244" s="7">
        <v>1</v>
      </c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7"/>
      <c r="AG244" s="8" t="str">
        <f t="shared" si="19"/>
        <v/>
      </c>
      <c r="AH244" s="8" t="str">
        <f t="shared" si="18"/>
        <v/>
      </c>
    </row>
    <row r="245" spans="1:34" ht="14.15" x14ac:dyDescent="0.25">
      <c r="A245" s="10">
        <v>236</v>
      </c>
      <c r="B245" s="20" t="str">
        <f t="shared" si="17"/>
        <v/>
      </c>
      <c r="C245" s="24"/>
      <c r="D245" s="32"/>
      <c r="E245" s="20" t="str">
        <f>IF(D245="","",COUNTIF($D$10:D245,D245))</f>
        <v/>
      </c>
      <c r="F245" s="10"/>
      <c r="G245" s="21" t="str">
        <f t="shared" si="15"/>
        <v/>
      </c>
      <c r="H245" s="10"/>
      <c r="I245" s="10"/>
      <c r="J245" s="10"/>
      <c r="K245" s="16"/>
      <c r="L245" s="16"/>
      <c r="M245" s="22" t="str">
        <f t="shared" si="16"/>
        <v/>
      </c>
      <c r="N245" s="7">
        <v>1</v>
      </c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7"/>
      <c r="AG245" s="8" t="str">
        <f t="shared" si="19"/>
        <v/>
      </c>
      <c r="AH245" s="8" t="str">
        <f t="shared" si="18"/>
        <v/>
      </c>
    </row>
    <row r="246" spans="1:34" ht="14.15" x14ac:dyDescent="0.25">
      <c r="A246" s="10">
        <v>237</v>
      </c>
      <c r="B246" s="20" t="str">
        <f t="shared" si="17"/>
        <v/>
      </c>
      <c r="C246" s="24"/>
      <c r="D246" s="32"/>
      <c r="E246" s="20" t="str">
        <f>IF(D246="","",COUNTIF($D$10:D246,D246))</f>
        <v/>
      </c>
      <c r="F246" s="10"/>
      <c r="G246" s="21" t="str">
        <f t="shared" si="15"/>
        <v/>
      </c>
      <c r="H246" s="10"/>
      <c r="I246" s="10"/>
      <c r="J246" s="10"/>
      <c r="K246" s="16"/>
      <c r="L246" s="16"/>
      <c r="M246" s="22" t="str">
        <f t="shared" si="16"/>
        <v/>
      </c>
      <c r="N246" s="7">
        <v>1</v>
      </c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7"/>
      <c r="AG246" s="8" t="str">
        <f t="shared" si="19"/>
        <v/>
      </c>
      <c r="AH246" s="8" t="str">
        <f t="shared" si="18"/>
        <v/>
      </c>
    </row>
    <row r="247" spans="1:34" ht="14.15" x14ac:dyDescent="0.25">
      <c r="A247" s="10">
        <v>238</v>
      </c>
      <c r="B247" s="20" t="str">
        <f t="shared" si="17"/>
        <v/>
      </c>
      <c r="C247" s="24"/>
      <c r="D247" s="32"/>
      <c r="E247" s="20" t="str">
        <f>IF(D247="","",COUNTIF($D$10:D247,D247))</f>
        <v/>
      </c>
      <c r="F247" s="10"/>
      <c r="G247" s="21" t="str">
        <f t="shared" si="15"/>
        <v/>
      </c>
      <c r="H247" s="10"/>
      <c r="I247" s="10"/>
      <c r="J247" s="10"/>
      <c r="K247" s="16"/>
      <c r="L247" s="16"/>
      <c r="M247" s="22" t="str">
        <f t="shared" si="16"/>
        <v/>
      </c>
      <c r="N247" s="7">
        <v>1</v>
      </c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7"/>
      <c r="AG247" s="8" t="str">
        <f t="shared" si="19"/>
        <v/>
      </c>
      <c r="AH247" s="8" t="str">
        <f t="shared" si="18"/>
        <v/>
      </c>
    </row>
    <row r="248" spans="1:34" ht="14.15" x14ac:dyDescent="0.25">
      <c r="A248" s="10">
        <v>239</v>
      </c>
      <c r="B248" s="20" t="str">
        <f t="shared" si="17"/>
        <v/>
      </c>
      <c r="C248" s="24"/>
      <c r="D248" s="32"/>
      <c r="E248" s="20" t="str">
        <f>IF(D248="","",COUNTIF($D$10:D248,D248))</f>
        <v/>
      </c>
      <c r="F248" s="10"/>
      <c r="G248" s="21" t="str">
        <f t="shared" si="15"/>
        <v/>
      </c>
      <c r="H248" s="10"/>
      <c r="I248" s="10"/>
      <c r="J248" s="10"/>
      <c r="K248" s="16"/>
      <c r="L248" s="16"/>
      <c r="M248" s="22" t="str">
        <f t="shared" si="16"/>
        <v/>
      </c>
      <c r="N248" s="7">
        <v>1</v>
      </c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7"/>
      <c r="AG248" s="8" t="str">
        <f t="shared" si="19"/>
        <v/>
      </c>
      <c r="AH248" s="8" t="str">
        <f t="shared" si="18"/>
        <v/>
      </c>
    </row>
    <row r="249" spans="1:34" ht="14.15" x14ac:dyDescent="0.25">
      <c r="A249" s="10">
        <v>240</v>
      </c>
      <c r="B249" s="20" t="str">
        <f t="shared" si="17"/>
        <v/>
      </c>
      <c r="C249" s="24"/>
      <c r="D249" s="32"/>
      <c r="E249" s="20" t="str">
        <f>IF(D249="","",COUNTIF($D$10:D249,D249))</f>
        <v/>
      </c>
      <c r="F249" s="10"/>
      <c r="G249" s="21" t="str">
        <f t="shared" si="15"/>
        <v/>
      </c>
      <c r="H249" s="10"/>
      <c r="I249" s="10"/>
      <c r="J249" s="10"/>
      <c r="K249" s="16"/>
      <c r="L249" s="16"/>
      <c r="M249" s="22" t="str">
        <f t="shared" si="16"/>
        <v/>
      </c>
      <c r="N249" s="7">
        <v>1</v>
      </c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7"/>
      <c r="AG249" s="8" t="str">
        <f t="shared" si="19"/>
        <v/>
      </c>
      <c r="AH249" s="8" t="str">
        <f t="shared" si="18"/>
        <v/>
      </c>
    </row>
    <row r="250" spans="1:34" ht="14.15" x14ac:dyDescent="0.25">
      <c r="A250" s="10">
        <v>241</v>
      </c>
      <c r="B250" s="20" t="str">
        <f t="shared" si="17"/>
        <v/>
      </c>
      <c r="C250" s="24"/>
      <c r="D250" s="32"/>
      <c r="E250" s="20" t="str">
        <f>IF(D250="","",COUNTIF($D$10:D250,D250))</f>
        <v/>
      </c>
      <c r="F250" s="10"/>
      <c r="G250" s="21" t="str">
        <f t="shared" si="15"/>
        <v/>
      </c>
      <c r="H250" s="10"/>
      <c r="I250" s="10"/>
      <c r="J250" s="10"/>
      <c r="K250" s="16"/>
      <c r="L250" s="16"/>
      <c r="M250" s="22" t="str">
        <f t="shared" si="16"/>
        <v/>
      </c>
      <c r="N250" s="7">
        <v>1</v>
      </c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7"/>
      <c r="AG250" s="8" t="str">
        <f t="shared" si="19"/>
        <v/>
      </c>
      <c r="AH250" s="8" t="str">
        <f t="shared" si="18"/>
        <v/>
      </c>
    </row>
    <row r="251" spans="1:34" ht="14.15" x14ac:dyDescent="0.25">
      <c r="A251" s="10">
        <v>242</v>
      </c>
      <c r="B251" s="20" t="str">
        <f t="shared" si="17"/>
        <v/>
      </c>
      <c r="C251" s="24"/>
      <c r="D251" s="32"/>
      <c r="E251" s="20" t="str">
        <f>IF(D251="","",COUNTIF($D$10:D251,D251))</f>
        <v/>
      </c>
      <c r="F251" s="10"/>
      <c r="G251" s="21" t="str">
        <f t="shared" si="15"/>
        <v/>
      </c>
      <c r="H251" s="10"/>
      <c r="I251" s="10"/>
      <c r="J251" s="10"/>
      <c r="K251" s="16"/>
      <c r="L251" s="16"/>
      <c r="M251" s="22" t="str">
        <f t="shared" si="16"/>
        <v/>
      </c>
      <c r="N251" s="7">
        <v>1</v>
      </c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7"/>
      <c r="AG251" s="8" t="str">
        <f t="shared" si="19"/>
        <v/>
      </c>
      <c r="AH251" s="8" t="str">
        <f t="shared" si="18"/>
        <v/>
      </c>
    </row>
    <row r="252" spans="1:34" ht="14.15" x14ac:dyDescent="0.25">
      <c r="A252" s="10">
        <v>243</v>
      </c>
      <c r="B252" s="20" t="str">
        <f t="shared" si="17"/>
        <v/>
      </c>
      <c r="C252" s="24"/>
      <c r="D252" s="32"/>
      <c r="E252" s="20" t="str">
        <f>IF(D252="","",COUNTIF($D$10:D252,D252))</f>
        <v/>
      </c>
      <c r="F252" s="10"/>
      <c r="G252" s="21" t="str">
        <f t="shared" si="15"/>
        <v/>
      </c>
      <c r="H252" s="10"/>
      <c r="I252" s="10"/>
      <c r="J252" s="10"/>
      <c r="K252" s="16"/>
      <c r="L252" s="16"/>
      <c r="M252" s="22" t="str">
        <f t="shared" si="16"/>
        <v/>
      </c>
      <c r="N252" s="7">
        <v>1</v>
      </c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7"/>
      <c r="AG252" s="8" t="str">
        <f t="shared" si="19"/>
        <v/>
      </c>
      <c r="AH252" s="8" t="str">
        <f t="shared" si="18"/>
        <v/>
      </c>
    </row>
    <row r="253" spans="1:34" ht="14.15" x14ac:dyDescent="0.25">
      <c r="A253" s="10">
        <v>244</v>
      </c>
      <c r="B253" s="20" t="str">
        <f t="shared" si="17"/>
        <v/>
      </c>
      <c r="C253" s="24"/>
      <c r="D253" s="32"/>
      <c r="E253" s="20" t="str">
        <f>IF(D253="","",COUNTIF($D$10:D253,D253))</f>
        <v/>
      </c>
      <c r="F253" s="10"/>
      <c r="G253" s="21" t="str">
        <f t="shared" si="15"/>
        <v/>
      </c>
      <c r="H253" s="10"/>
      <c r="I253" s="10"/>
      <c r="J253" s="10"/>
      <c r="K253" s="16"/>
      <c r="L253" s="16"/>
      <c r="M253" s="22" t="str">
        <f t="shared" si="16"/>
        <v/>
      </c>
      <c r="N253" s="7">
        <v>1</v>
      </c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7"/>
      <c r="AG253" s="8" t="str">
        <f t="shared" si="19"/>
        <v/>
      </c>
      <c r="AH253" s="8" t="str">
        <f t="shared" si="18"/>
        <v/>
      </c>
    </row>
    <row r="254" spans="1:34" ht="14.15" x14ac:dyDescent="0.25">
      <c r="A254" s="10">
        <v>245</v>
      </c>
      <c r="B254" s="20" t="str">
        <f t="shared" si="17"/>
        <v/>
      </c>
      <c r="C254" s="24"/>
      <c r="D254" s="32"/>
      <c r="E254" s="20" t="str">
        <f>IF(D254="","",COUNTIF($D$10:D254,D254))</f>
        <v/>
      </c>
      <c r="F254" s="10"/>
      <c r="G254" s="21" t="str">
        <f t="shared" si="15"/>
        <v/>
      </c>
      <c r="H254" s="10"/>
      <c r="I254" s="10"/>
      <c r="J254" s="10"/>
      <c r="K254" s="16"/>
      <c r="L254" s="16"/>
      <c r="M254" s="22" t="str">
        <f t="shared" si="16"/>
        <v/>
      </c>
      <c r="N254" s="7">
        <v>1</v>
      </c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7"/>
      <c r="AG254" s="8" t="str">
        <f t="shared" si="19"/>
        <v/>
      </c>
      <c r="AH254" s="8" t="str">
        <f t="shared" si="18"/>
        <v/>
      </c>
    </row>
    <row r="255" spans="1:34" ht="14.15" x14ac:dyDescent="0.25">
      <c r="A255" s="10">
        <v>246</v>
      </c>
      <c r="B255" s="20" t="str">
        <f t="shared" si="17"/>
        <v/>
      </c>
      <c r="C255" s="24"/>
      <c r="D255" s="32"/>
      <c r="E255" s="20" t="str">
        <f>IF(D255="","",COUNTIF($D$10:D255,D255))</f>
        <v/>
      </c>
      <c r="F255" s="10"/>
      <c r="G255" s="21" t="str">
        <f t="shared" si="15"/>
        <v/>
      </c>
      <c r="H255" s="10"/>
      <c r="I255" s="10"/>
      <c r="J255" s="10"/>
      <c r="K255" s="16"/>
      <c r="L255" s="16"/>
      <c r="M255" s="22" t="str">
        <f t="shared" si="16"/>
        <v/>
      </c>
      <c r="N255" s="7">
        <v>1</v>
      </c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7"/>
      <c r="AG255" s="8" t="str">
        <f t="shared" si="19"/>
        <v/>
      </c>
      <c r="AH255" s="8" t="str">
        <f t="shared" si="18"/>
        <v/>
      </c>
    </row>
    <row r="256" spans="1:34" ht="14.15" x14ac:dyDescent="0.25">
      <c r="A256" s="10">
        <v>247</v>
      </c>
      <c r="B256" s="20" t="str">
        <f t="shared" si="17"/>
        <v/>
      </c>
      <c r="C256" s="24"/>
      <c r="D256" s="32"/>
      <c r="E256" s="20" t="str">
        <f>IF(D256="","",COUNTIF($D$10:D256,D256))</f>
        <v/>
      </c>
      <c r="F256" s="10"/>
      <c r="G256" s="21" t="str">
        <f t="shared" si="15"/>
        <v/>
      </c>
      <c r="H256" s="10"/>
      <c r="I256" s="10"/>
      <c r="J256" s="10"/>
      <c r="K256" s="16"/>
      <c r="L256" s="16"/>
      <c r="M256" s="22" t="str">
        <f t="shared" si="16"/>
        <v/>
      </c>
      <c r="N256" s="7">
        <v>1</v>
      </c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7"/>
      <c r="AG256" s="8" t="str">
        <f t="shared" si="19"/>
        <v/>
      </c>
      <c r="AH256" s="8" t="str">
        <f t="shared" si="18"/>
        <v/>
      </c>
    </row>
    <row r="257" spans="1:34" ht="14.15" x14ac:dyDescent="0.25">
      <c r="A257" s="10">
        <v>248</v>
      </c>
      <c r="B257" s="20" t="str">
        <f t="shared" si="17"/>
        <v/>
      </c>
      <c r="C257" s="24"/>
      <c r="D257" s="32"/>
      <c r="E257" s="20" t="str">
        <f>IF(D257="","",COUNTIF($D$10:D257,D257))</f>
        <v/>
      </c>
      <c r="F257" s="10"/>
      <c r="G257" s="21" t="str">
        <f t="shared" si="15"/>
        <v/>
      </c>
      <c r="H257" s="10"/>
      <c r="I257" s="10"/>
      <c r="J257" s="10"/>
      <c r="K257" s="16"/>
      <c r="L257" s="16"/>
      <c r="M257" s="22" t="str">
        <f t="shared" si="16"/>
        <v/>
      </c>
      <c r="N257" s="7">
        <v>1</v>
      </c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7"/>
      <c r="AG257" s="8" t="str">
        <f t="shared" si="19"/>
        <v/>
      </c>
      <c r="AH257" s="8" t="str">
        <f t="shared" si="18"/>
        <v/>
      </c>
    </row>
    <row r="258" spans="1:34" ht="14.15" x14ac:dyDescent="0.25">
      <c r="A258" s="10">
        <v>249</v>
      </c>
      <c r="B258" s="20" t="str">
        <f t="shared" si="17"/>
        <v/>
      </c>
      <c r="C258" s="24"/>
      <c r="D258" s="32"/>
      <c r="E258" s="20" t="str">
        <f>IF(D258="","",COUNTIF($D$10:D258,D258))</f>
        <v/>
      </c>
      <c r="F258" s="10"/>
      <c r="G258" s="21" t="str">
        <f t="shared" si="15"/>
        <v/>
      </c>
      <c r="H258" s="10"/>
      <c r="I258" s="10"/>
      <c r="J258" s="10"/>
      <c r="K258" s="16"/>
      <c r="L258" s="16"/>
      <c r="M258" s="22" t="str">
        <f t="shared" si="16"/>
        <v/>
      </c>
      <c r="N258" s="7">
        <v>1</v>
      </c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7"/>
      <c r="AG258" s="8" t="str">
        <f t="shared" si="19"/>
        <v/>
      </c>
      <c r="AH258" s="8" t="str">
        <f t="shared" si="18"/>
        <v/>
      </c>
    </row>
    <row r="259" spans="1:34" ht="14.15" x14ac:dyDescent="0.25">
      <c r="A259" s="10">
        <v>250</v>
      </c>
      <c r="B259" s="20" t="str">
        <f t="shared" si="17"/>
        <v/>
      </c>
      <c r="C259" s="24"/>
      <c r="D259" s="32"/>
      <c r="E259" s="20" t="str">
        <f>IF(D259="","",COUNTIF($D$10:D259,D259))</f>
        <v/>
      </c>
      <c r="F259" s="10"/>
      <c r="G259" s="21" t="str">
        <f t="shared" si="15"/>
        <v/>
      </c>
      <c r="H259" s="10"/>
      <c r="I259" s="10"/>
      <c r="J259" s="10"/>
      <c r="K259" s="16"/>
      <c r="L259" s="16"/>
      <c r="M259" s="22" t="str">
        <f t="shared" si="16"/>
        <v/>
      </c>
      <c r="N259" s="7">
        <v>1</v>
      </c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7"/>
      <c r="AG259" s="8" t="str">
        <f t="shared" si="19"/>
        <v/>
      </c>
      <c r="AH259" s="8" t="str">
        <f t="shared" si="18"/>
        <v/>
      </c>
    </row>
    <row r="260" spans="1:34" ht="14.15" x14ac:dyDescent="0.25">
      <c r="A260" s="10">
        <v>251</v>
      </c>
      <c r="B260" s="20" t="str">
        <f t="shared" si="17"/>
        <v/>
      </c>
      <c r="C260" s="24"/>
      <c r="D260" s="32"/>
      <c r="E260" s="20" t="str">
        <f>IF(D260="","",COUNTIF($D$10:D260,D260))</f>
        <v/>
      </c>
      <c r="F260" s="10"/>
      <c r="G260" s="21" t="str">
        <f t="shared" si="15"/>
        <v/>
      </c>
      <c r="H260" s="10"/>
      <c r="I260" s="10"/>
      <c r="J260" s="10"/>
      <c r="K260" s="16"/>
      <c r="L260" s="16"/>
      <c r="M260" s="22" t="str">
        <f t="shared" si="16"/>
        <v/>
      </c>
      <c r="N260" s="7">
        <v>1</v>
      </c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7"/>
      <c r="AG260" s="8" t="str">
        <f t="shared" si="19"/>
        <v/>
      </c>
      <c r="AH260" s="8" t="str">
        <f t="shared" si="18"/>
        <v/>
      </c>
    </row>
    <row r="261" spans="1:34" ht="14.15" x14ac:dyDescent="0.25">
      <c r="A261" s="10">
        <v>252</v>
      </c>
      <c r="B261" s="20" t="str">
        <f t="shared" si="17"/>
        <v/>
      </c>
      <c r="C261" s="24"/>
      <c r="D261" s="32"/>
      <c r="E261" s="20" t="str">
        <f>IF(D261="","",COUNTIF($D$10:D261,D261))</f>
        <v/>
      </c>
      <c r="F261" s="10"/>
      <c r="G261" s="21" t="str">
        <f t="shared" si="15"/>
        <v/>
      </c>
      <c r="H261" s="10"/>
      <c r="I261" s="10"/>
      <c r="J261" s="10"/>
      <c r="K261" s="16"/>
      <c r="L261" s="16"/>
      <c r="M261" s="22" t="str">
        <f t="shared" si="16"/>
        <v/>
      </c>
      <c r="N261" s="7">
        <v>1</v>
      </c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7"/>
      <c r="AG261" s="8" t="str">
        <f t="shared" si="19"/>
        <v/>
      </c>
      <c r="AH261" s="8" t="str">
        <f t="shared" si="18"/>
        <v/>
      </c>
    </row>
    <row r="262" spans="1:34" ht="14.15" x14ac:dyDescent="0.25">
      <c r="A262" s="10">
        <v>253</v>
      </c>
      <c r="B262" s="20" t="str">
        <f t="shared" si="17"/>
        <v/>
      </c>
      <c r="C262" s="24"/>
      <c r="D262" s="32"/>
      <c r="E262" s="20" t="str">
        <f>IF(D262="","",COUNTIF($D$10:D262,D262))</f>
        <v/>
      </c>
      <c r="F262" s="10"/>
      <c r="G262" s="21" t="str">
        <f t="shared" si="15"/>
        <v/>
      </c>
      <c r="H262" s="10"/>
      <c r="I262" s="10"/>
      <c r="J262" s="10"/>
      <c r="K262" s="16"/>
      <c r="L262" s="16"/>
      <c r="M262" s="22" t="str">
        <f t="shared" si="16"/>
        <v/>
      </c>
      <c r="N262" s="7">
        <v>1</v>
      </c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7"/>
      <c r="AG262" s="8" t="str">
        <f t="shared" si="19"/>
        <v/>
      </c>
      <c r="AH262" s="8" t="str">
        <f t="shared" si="18"/>
        <v/>
      </c>
    </row>
    <row r="263" spans="1:34" ht="14.15" x14ac:dyDescent="0.25">
      <c r="A263" s="10">
        <v>254</v>
      </c>
      <c r="B263" s="20" t="str">
        <f t="shared" si="17"/>
        <v/>
      </c>
      <c r="C263" s="24"/>
      <c r="D263" s="32"/>
      <c r="E263" s="20" t="str">
        <f>IF(D263="","",COUNTIF($D$10:D263,D263))</f>
        <v/>
      </c>
      <c r="F263" s="10"/>
      <c r="G263" s="21" t="str">
        <f t="shared" si="15"/>
        <v/>
      </c>
      <c r="H263" s="10"/>
      <c r="I263" s="10"/>
      <c r="J263" s="10"/>
      <c r="K263" s="16"/>
      <c r="L263" s="16"/>
      <c r="M263" s="22" t="str">
        <f t="shared" si="16"/>
        <v/>
      </c>
      <c r="N263" s="7">
        <v>1</v>
      </c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7"/>
      <c r="AG263" s="8" t="str">
        <f t="shared" si="19"/>
        <v/>
      </c>
      <c r="AH263" s="8" t="str">
        <f t="shared" si="18"/>
        <v/>
      </c>
    </row>
    <row r="264" spans="1:34" ht="14.15" x14ac:dyDescent="0.25">
      <c r="A264" s="10">
        <v>255</v>
      </c>
      <c r="B264" s="20" t="str">
        <f t="shared" si="17"/>
        <v/>
      </c>
      <c r="C264" s="24"/>
      <c r="D264" s="32"/>
      <c r="E264" s="20" t="str">
        <f>IF(D264="","",COUNTIF($D$10:D264,D264))</f>
        <v/>
      </c>
      <c r="F264" s="10"/>
      <c r="G264" s="21" t="str">
        <f t="shared" si="15"/>
        <v/>
      </c>
      <c r="H264" s="10"/>
      <c r="I264" s="10"/>
      <c r="J264" s="10"/>
      <c r="K264" s="16"/>
      <c r="L264" s="16"/>
      <c r="M264" s="22" t="str">
        <f t="shared" si="16"/>
        <v/>
      </c>
      <c r="N264" s="7">
        <v>1</v>
      </c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7"/>
      <c r="AG264" s="8" t="str">
        <f t="shared" si="19"/>
        <v/>
      </c>
      <c r="AH264" s="8" t="str">
        <f t="shared" si="18"/>
        <v/>
      </c>
    </row>
    <row r="265" spans="1:34" ht="14.15" x14ac:dyDescent="0.25">
      <c r="A265" s="10">
        <v>256</v>
      </c>
      <c r="B265" s="20" t="str">
        <f t="shared" si="17"/>
        <v/>
      </c>
      <c r="C265" s="24"/>
      <c r="D265" s="32"/>
      <c r="E265" s="20" t="str">
        <f>IF(D265="","",COUNTIF($D$10:D265,D265))</f>
        <v/>
      </c>
      <c r="F265" s="10"/>
      <c r="G265" s="21" t="str">
        <f t="shared" si="15"/>
        <v/>
      </c>
      <c r="H265" s="10"/>
      <c r="I265" s="10"/>
      <c r="J265" s="10"/>
      <c r="K265" s="16"/>
      <c r="L265" s="16"/>
      <c r="M265" s="22" t="str">
        <f t="shared" si="16"/>
        <v/>
      </c>
      <c r="N265" s="7">
        <v>1</v>
      </c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7"/>
      <c r="AG265" s="8" t="str">
        <f t="shared" si="19"/>
        <v/>
      </c>
      <c r="AH265" s="8" t="str">
        <f t="shared" si="18"/>
        <v/>
      </c>
    </row>
    <row r="266" spans="1:34" ht="14.15" x14ac:dyDescent="0.25">
      <c r="A266" s="10">
        <v>257</v>
      </c>
      <c r="B266" s="20" t="str">
        <f t="shared" si="17"/>
        <v/>
      </c>
      <c r="C266" s="24"/>
      <c r="D266" s="32"/>
      <c r="E266" s="20" t="str">
        <f>IF(D266="","",COUNTIF($D$10:D266,D266))</f>
        <v/>
      </c>
      <c r="F266" s="10"/>
      <c r="G266" s="21" t="str">
        <f t="shared" ref="G266:G329" si="20">IF(F266="","",VLOOKUP(F266,$O$10:$P$33,2,FALSE))</f>
        <v/>
      </c>
      <c r="H266" s="10"/>
      <c r="I266" s="10"/>
      <c r="J266" s="10"/>
      <c r="K266" s="16"/>
      <c r="L266" s="16"/>
      <c r="M266" s="22" t="str">
        <f t="shared" ref="M266:M329" si="21">IF(L266="","",VLOOKUP(L266,$AD$10:$AE$34,2))</f>
        <v/>
      </c>
      <c r="N266" s="7">
        <v>1</v>
      </c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7"/>
      <c r="AG266" s="8" t="str">
        <f t="shared" si="19"/>
        <v/>
      </c>
      <c r="AH266" s="8" t="str">
        <f t="shared" si="18"/>
        <v/>
      </c>
    </row>
    <row r="267" spans="1:34" ht="14.15" x14ac:dyDescent="0.25">
      <c r="A267" s="10">
        <v>258</v>
      </c>
      <c r="B267" s="20" t="str">
        <f t="shared" ref="B267:B330" si="22">IF(C267="","",B266+1)</f>
        <v/>
      </c>
      <c r="C267" s="24"/>
      <c r="D267" s="32"/>
      <c r="E267" s="20" t="str">
        <f>IF(D267="","",COUNTIF($D$10:D267,D267))</f>
        <v/>
      </c>
      <c r="F267" s="10"/>
      <c r="G267" s="21" t="str">
        <f t="shared" si="20"/>
        <v/>
      </c>
      <c r="H267" s="10"/>
      <c r="I267" s="10"/>
      <c r="J267" s="10"/>
      <c r="K267" s="16"/>
      <c r="L267" s="16"/>
      <c r="M267" s="22" t="str">
        <f t="shared" si="21"/>
        <v/>
      </c>
      <c r="N267" s="7">
        <v>1</v>
      </c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7"/>
      <c r="AG267" s="8" t="str">
        <f t="shared" si="19"/>
        <v/>
      </c>
      <c r="AH267" s="8" t="str">
        <f t="shared" ref="AH267:AH330" si="23">CONCATENATE(K267,J267)</f>
        <v/>
      </c>
    </row>
    <row r="268" spans="1:34" ht="14.15" x14ac:dyDescent="0.25">
      <c r="A268" s="10">
        <v>259</v>
      </c>
      <c r="B268" s="20" t="str">
        <f t="shared" si="22"/>
        <v/>
      </c>
      <c r="C268" s="24"/>
      <c r="D268" s="32"/>
      <c r="E268" s="20" t="str">
        <f>IF(D268="","",COUNTIF($D$10:D268,D268))</f>
        <v/>
      </c>
      <c r="F268" s="10"/>
      <c r="G268" s="21" t="str">
        <f t="shared" si="20"/>
        <v/>
      </c>
      <c r="H268" s="10"/>
      <c r="I268" s="10"/>
      <c r="J268" s="10"/>
      <c r="K268" s="16"/>
      <c r="L268" s="16"/>
      <c r="M268" s="22" t="str">
        <f t="shared" si="21"/>
        <v/>
      </c>
      <c r="N268" s="7">
        <v>1</v>
      </c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7"/>
      <c r="AG268" s="8" t="str">
        <f t="shared" si="19"/>
        <v/>
      </c>
      <c r="AH268" s="8" t="str">
        <f t="shared" si="23"/>
        <v/>
      </c>
    </row>
    <row r="269" spans="1:34" ht="14.15" x14ac:dyDescent="0.25">
      <c r="A269" s="10">
        <v>260</v>
      </c>
      <c r="B269" s="20" t="str">
        <f t="shared" si="22"/>
        <v/>
      </c>
      <c r="C269" s="24"/>
      <c r="D269" s="32"/>
      <c r="E269" s="20" t="str">
        <f>IF(D269="","",COUNTIF($D$10:D269,D269))</f>
        <v/>
      </c>
      <c r="F269" s="10"/>
      <c r="G269" s="21" t="str">
        <f t="shared" si="20"/>
        <v/>
      </c>
      <c r="H269" s="10"/>
      <c r="I269" s="10"/>
      <c r="J269" s="10"/>
      <c r="K269" s="16"/>
      <c r="L269" s="16"/>
      <c r="M269" s="22" t="str">
        <f t="shared" si="21"/>
        <v/>
      </c>
      <c r="N269" s="7">
        <v>1</v>
      </c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7"/>
      <c r="AG269" s="8" t="str">
        <f t="shared" si="19"/>
        <v/>
      </c>
      <c r="AH269" s="8" t="str">
        <f t="shared" si="23"/>
        <v/>
      </c>
    </row>
    <row r="270" spans="1:34" ht="14.15" x14ac:dyDescent="0.25">
      <c r="A270" s="10">
        <v>261</v>
      </c>
      <c r="B270" s="20" t="str">
        <f t="shared" si="22"/>
        <v/>
      </c>
      <c r="C270" s="24"/>
      <c r="D270" s="32"/>
      <c r="E270" s="20" t="str">
        <f>IF(D270="","",COUNTIF($D$10:D270,D270))</f>
        <v/>
      </c>
      <c r="F270" s="10"/>
      <c r="G270" s="21" t="str">
        <f t="shared" si="20"/>
        <v/>
      </c>
      <c r="H270" s="10"/>
      <c r="I270" s="10"/>
      <c r="J270" s="10"/>
      <c r="K270" s="16"/>
      <c r="L270" s="16"/>
      <c r="M270" s="22" t="str">
        <f t="shared" si="21"/>
        <v/>
      </c>
      <c r="N270" s="7">
        <v>1</v>
      </c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7"/>
      <c r="AG270" s="8" t="str">
        <f t="shared" ref="AG270:AG333" si="24">CONCATENATE(I270,M270)</f>
        <v/>
      </c>
      <c r="AH270" s="8" t="str">
        <f t="shared" si="23"/>
        <v/>
      </c>
    </row>
    <row r="271" spans="1:34" ht="14.15" x14ac:dyDescent="0.25">
      <c r="A271" s="10">
        <v>262</v>
      </c>
      <c r="B271" s="20" t="str">
        <f t="shared" si="22"/>
        <v/>
      </c>
      <c r="C271" s="24"/>
      <c r="D271" s="32"/>
      <c r="E271" s="20" t="str">
        <f>IF(D271="","",COUNTIF($D$10:D271,D271))</f>
        <v/>
      </c>
      <c r="F271" s="10"/>
      <c r="G271" s="21" t="str">
        <f t="shared" si="20"/>
        <v/>
      </c>
      <c r="H271" s="10"/>
      <c r="I271" s="10"/>
      <c r="J271" s="10"/>
      <c r="K271" s="16"/>
      <c r="L271" s="16"/>
      <c r="M271" s="22" t="str">
        <f t="shared" si="21"/>
        <v/>
      </c>
      <c r="N271" s="7">
        <v>1</v>
      </c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7"/>
      <c r="AG271" s="8" t="str">
        <f t="shared" si="24"/>
        <v/>
      </c>
      <c r="AH271" s="8" t="str">
        <f t="shared" si="23"/>
        <v/>
      </c>
    </row>
    <row r="272" spans="1:34" ht="14.15" x14ac:dyDescent="0.25">
      <c r="A272" s="10">
        <v>263</v>
      </c>
      <c r="B272" s="20" t="str">
        <f t="shared" si="22"/>
        <v/>
      </c>
      <c r="C272" s="24"/>
      <c r="D272" s="32"/>
      <c r="E272" s="20" t="str">
        <f>IF(D272="","",COUNTIF($D$10:D272,D272))</f>
        <v/>
      </c>
      <c r="F272" s="10"/>
      <c r="G272" s="21" t="str">
        <f t="shared" si="20"/>
        <v/>
      </c>
      <c r="H272" s="10"/>
      <c r="I272" s="10"/>
      <c r="J272" s="10"/>
      <c r="K272" s="16"/>
      <c r="L272" s="16"/>
      <c r="M272" s="22" t="str">
        <f t="shared" si="21"/>
        <v/>
      </c>
      <c r="N272" s="7">
        <v>1</v>
      </c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7"/>
      <c r="AG272" s="8" t="str">
        <f t="shared" si="24"/>
        <v/>
      </c>
      <c r="AH272" s="8" t="str">
        <f t="shared" si="23"/>
        <v/>
      </c>
    </row>
    <row r="273" spans="1:34" ht="14.15" x14ac:dyDescent="0.25">
      <c r="A273" s="10">
        <v>264</v>
      </c>
      <c r="B273" s="20" t="str">
        <f t="shared" si="22"/>
        <v/>
      </c>
      <c r="C273" s="24"/>
      <c r="D273" s="32"/>
      <c r="E273" s="20" t="str">
        <f>IF(D273="","",COUNTIF($D$10:D273,D273))</f>
        <v/>
      </c>
      <c r="F273" s="10"/>
      <c r="G273" s="21" t="str">
        <f t="shared" si="20"/>
        <v/>
      </c>
      <c r="H273" s="10"/>
      <c r="I273" s="10"/>
      <c r="J273" s="10"/>
      <c r="K273" s="16"/>
      <c r="L273" s="16"/>
      <c r="M273" s="22" t="str">
        <f t="shared" si="21"/>
        <v/>
      </c>
      <c r="N273" s="7">
        <v>1</v>
      </c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7"/>
      <c r="AG273" s="8" t="str">
        <f t="shared" si="24"/>
        <v/>
      </c>
      <c r="AH273" s="8" t="str">
        <f t="shared" si="23"/>
        <v/>
      </c>
    </row>
    <row r="274" spans="1:34" ht="14.15" x14ac:dyDescent="0.25">
      <c r="A274" s="10">
        <v>265</v>
      </c>
      <c r="B274" s="20" t="str">
        <f t="shared" si="22"/>
        <v/>
      </c>
      <c r="C274" s="24"/>
      <c r="D274" s="32"/>
      <c r="E274" s="20" t="str">
        <f>IF(D274="","",COUNTIF($D$10:D274,D274))</f>
        <v/>
      </c>
      <c r="F274" s="10"/>
      <c r="G274" s="21" t="str">
        <f t="shared" si="20"/>
        <v/>
      </c>
      <c r="H274" s="10"/>
      <c r="I274" s="10"/>
      <c r="J274" s="10"/>
      <c r="K274" s="16"/>
      <c r="L274" s="16"/>
      <c r="M274" s="22" t="str">
        <f t="shared" si="21"/>
        <v/>
      </c>
      <c r="N274" s="7">
        <v>1</v>
      </c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7"/>
      <c r="AG274" s="8" t="str">
        <f t="shared" si="24"/>
        <v/>
      </c>
      <c r="AH274" s="8" t="str">
        <f t="shared" si="23"/>
        <v/>
      </c>
    </row>
    <row r="275" spans="1:34" ht="14.15" x14ac:dyDescent="0.25">
      <c r="A275" s="10">
        <v>266</v>
      </c>
      <c r="B275" s="20" t="str">
        <f t="shared" si="22"/>
        <v/>
      </c>
      <c r="C275" s="24"/>
      <c r="D275" s="32"/>
      <c r="E275" s="20" t="str">
        <f>IF(D275="","",COUNTIF($D$10:D275,D275))</f>
        <v/>
      </c>
      <c r="F275" s="10"/>
      <c r="G275" s="21" t="str">
        <f t="shared" si="20"/>
        <v/>
      </c>
      <c r="H275" s="10"/>
      <c r="I275" s="10"/>
      <c r="J275" s="10"/>
      <c r="K275" s="16"/>
      <c r="L275" s="16"/>
      <c r="M275" s="22" t="str">
        <f t="shared" si="21"/>
        <v/>
      </c>
      <c r="N275" s="7">
        <v>1</v>
      </c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7"/>
      <c r="AG275" s="8" t="str">
        <f t="shared" si="24"/>
        <v/>
      </c>
      <c r="AH275" s="8" t="str">
        <f t="shared" si="23"/>
        <v/>
      </c>
    </row>
    <row r="276" spans="1:34" ht="14.15" x14ac:dyDescent="0.25">
      <c r="A276" s="10">
        <v>267</v>
      </c>
      <c r="B276" s="20" t="str">
        <f t="shared" si="22"/>
        <v/>
      </c>
      <c r="C276" s="24"/>
      <c r="D276" s="32"/>
      <c r="E276" s="20" t="str">
        <f>IF(D276="","",COUNTIF($D$10:D276,D276))</f>
        <v/>
      </c>
      <c r="F276" s="10"/>
      <c r="G276" s="21" t="str">
        <f t="shared" si="20"/>
        <v/>
      </c>
      <c r="H276" s="10"/>
      <c r="I276" s="10"/>
      <c r="J276" s="10"/>
      <c r="K276" s="16"/>
      <c r="L276" s="16"/>
      <c r="M276" s="22" t="str">
        <f t="shared" si="21"/>
        <v/>
      </c>
      <c r="N276" s="7">
        <v>1</v>
      </c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7"/>
      <c r="AG276" s="8" t="str">
        <f t="shared" si="24"/>
        <v/>
      </c>
      <c r="AH276" s="8" t="str">
        <f t="shared" si="23"/>
        <v/>
      </c>
    </row>
    <row r="277" spans="1:34" ht="14.15" x14ac:dyDescent="0.25">
      <c r="A277" s="10">
        <v>268</v>
      </c>
      <c r="B277" s="20" t="str">
        <f t="shared" si="22"/>
        <v/>
      </c>
      <c r="C277" s="24"/>
      <c r="D277" s="32"/>
      <c r="E277" s="20" t="str">
        <f>IF(D277="","",COUNTIF($D$10:D277,D277))</f>
        <v/>
      </c>
      <c r="F277" s="10"/>
      <c r="G277" s="21" t="str">
        <f t="shared" si="20"/>
        <v/>
      </c>
      <c r="H277" s="10"/>
      <c r="I277" s="10"/>
      <c r="J277" s="10"/>
      <c r="K277" s="16"/>
      <c r="L277" s="16"/>
      <c r="M277" s="22" t="str">
        <f t="shared" si="21"/>
        <v/>
      </c>
      <c r="N277" s="7">
        <v>1</v>
      </c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7"/>
      <c r="AG277" s="8" t="str">
        <f t="shared" si="24"/>
        <v/>
      </c>
      <c r="AH277" s="8" t="str">
        <f t="shared" si="23"/>
        <v/>
      </c>
    </row>
    <row r="278" spans="1:34" ht="14.15" x14ac:dyDescent="0.25">
      <c r="A278" s="10">
        <v>269</v>
      </c>
      <c r="B278" s="20" t="str">
        <f t="shared" si="22"/>
        <v/>
      </c>
      <c r="C278" s="24"/>
      <c r="D278" s="32"/>
      <c r="E278" s="20" t="str">
        <f>IF(D278="","",COUNTIF($D$10:D278,D278))</f>
        <v/>
      </c>
      <c r="F278" s="10"/>
      <c r="G278" s="21" t="str">
        <f t="shared" si="20"/>
        <v/>
      </c>
      <c r="H278" s="10"/>
      <c r="I278" s="10"/>
      <c r="J278" s="10"/>
      <c r="K278" s="16"/>
      <c r="L278" s="16"/>
      <c r="M278" s="22" t="str">
        <f t="shared" si="21"/>
        <v/>
      </c>
      <c r="N278" s="7">
        <v>1</v>
      </c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7"/>
      <c r="AG278" s="8" t="str">
        <f t="shared" si="24"/>
        <v/>
      </c>
      <c r="AH278" s="8" t="str">
        <f t="shared" si="23"/>
        <v/>
      </c>
    </row>
    <row r="279" spans="1:34" ht="14.15" x14ac:dyDescent="0.25">
      <c r="A279" s="10">
        <v>270</v>
      </c>
      <c r="B279" s="20" t="str">
        <f t="shared" si="22"/>
        <v/>
      </c>
      <c r="C279" s="24"/>
      <c r="D279" s="32"/>
      <c r="E279" s="20" t="str">
        <f>IF(D279="","",COUNTIF($D$10:D279,D279))</f>
        <v/>
      </c>
      <c r="F279" s="10"/>
      <c r="G279" s="21" t="str">
        <f t="shared" si="20"/>
        <v/>
      </c>
      <c r="H279" s="10"/>
      <c r="I279" s="10"/>
      <c r="J279" s="10"/>
      <c r="K279" s="16"/>
      <c r="L279" s="16"/>
      <c r="M279" s="22" t="str">
        <f t="shared" si="21"/>
        <v/>
      </c>
      <c r="N279" s="7">
        <v>1</v>
      </c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7"/>
      <c r="AG279" s="8" t="str">
        <f t="shared" si="24"/>
        <v/>
      </c>
      <c r="AH279" s="8" t="str">
        <f t="shared" si="23"/>
        <v/>
      </c>
    </row>
    <row r="280" spans="1:34" ht="14.15" x14ac:dyDescent="0.25">
      <c r="A280" s="10">
        <v>271</v>
      </c>
      <c r="B280" s="20" t="str">
        <f t="shared" si="22"/>
        <v/>
      </c>
      <c r="C280" s="24"/>
      <c r="D280" s="32"/>
      <c r="E280" s="20" t="str">
        <f>IF(D280="","",COUNTIF($D$10:D280,D280))</f>
        <v/>
      </c>
      <c r="F280" s="10"/>
      <c r="G280" s="21" t="str">
        <f t="shared" si="20"/>
        <v/>
      </c>
      <c r="H280" s="10"/>
      <c r="I280" s="10"/>
      <c r="J280" s="10"/>
      <c r="K280" s="16"/>
      <c r="L280" s="16"/>
      <c r="M280" s="22" t="str">
        <f t="shared" si="21"/>
        <v/>
      </c>
      <c r="N280" s="7">
        <v>1</v>
      </c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7"/>
      <c r="AG280" s="8" t="str">
        <f t="shared" si="24"/>
        <v/>
      </c>
      <c r="AH280" s="8" t="str">
        <f t="shared" si="23"/>
        <v/>
      </c>
    </row>
    <row r="281" spans="1:34" ht="14.15" x14ac:dyDescent="0.25">
      <c r="A281" s="10">
        <v>272</v>
      </c>
      <c r="B281" s="20" t="str">
        <f t="shared" si="22"/>
        <v/>
      </c>
      <c r="C281" s="24"/>
      <c r="D281" s="32"/>
      <c r="E281" s="20" t="str">
        <f>IF(D281="","",COUNTIF($D$10:D281,D281))</f>
        <v/>
      </c>
      <c r="F281" s="10"/>
      <c r="G281" s="21" t="str">
        <f t="shared" si="20"/>
        <v/>
      </c>
      <c r="H281" s="10"/>
      <c r="I281" s="10"/>
      <c r="J281" s="10"/>
      <c r="K281" s="16"/>
      <c r="L281" s="16"/>
      <c r="M281" s="22" t="str">
        <f t="shared" si="21"/>
        <v/>
      </c>
      <c r="N281" s="7">
        <v>1</v>
      </c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7"/>
      <c r="AG281" s="8" t="str">
        <f t="shared" si="24"/>
        <v/>
      </c>
      <c r="AH281" s="8" t="str">
        <f t="shared" si="23"/>
        <v/>
      </c>
    </row>
    <row r="282" spans="1:34" ht="14.15" x14ac:dyDescent="0.25">
      <c r="A282" s="10">
        <v>273</v>
      </c>
      <c r="B282" s="20" t="str">
        <f t="shared" si="22"/>
        <v/>
      </c>
      <c r="C282" s="24"/>
      <c r="D282" s="32"/>
      <c r="E282" s="20" t="str">
        <f>IF(D282="","",COUNTIF($D$10:D282,D282))</f>
        <v/>
      </c>
      <c r="F282" s="10"/>
      <c r="G282" s="21" t="str">
        <f t="shared" si="20"/>
        <v/>
      </c>
      <c r="H282" s="10"/>
      <c r="I282" s="10"/>
      <c r="J282" s="10"/>
      <c r="K282" s="16"/>
      <c r="L282" s="16"/>
      <c r="M282" s="22" t="str">
        <f t="shared" si="21"/>
        <v/>
      </c>
      <c r="N282" s="7">
        <v>1</v>
      </c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7"/>
      <c r="AG282" s="8" t="str">
        <f t="shared" si="24"/>
        <v/>
      </c>
      <c r="AH282" s="8" t="str">
        <f t="shared" si="23"/>
        <v/>
      </c>
    </row>
    <row r="283" spans="1:34" ht="14.15" x14ac:dyDescent="0.25">
      <c r="A283" s="10">
        <v>274</v>
      </c>
      <c r="B283" s="20" t="str">
        <f t="shared" si="22"/>
        <v/>
      </c>
      <c r="C283" s="24"/>
      <c r="D283" s="32"/>
      <c r="E283" s="20" t="str">
        <f>IF(D283="","",COUNTIF($D$10:D283,D283))</f>
        <v/>
      </c>
      <c r="F283" s="10"/>
      <c r="G283" s="21" t="str">
        <f t="shared" si="20"/>
        <v/>
      </c>
      <c r="H283" s="10"/>
      <c r="I283" s="10"/>
      <c r="J283" s="10"/>
      <c r="K283" s="16"/>
      <c r="L283" s="16"/>
      <c r="M283" s="22" t="str">
        <f t="shared" si="21"/>
        <v/>
      </c>
      <c r="N283" s="7">
        <v>1</v>
      </c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7"/>
      <c r="AG283" s="8" t="str">
        <f t="shared" si="24"/>
        <v/>
      </c>
      <c r="AH283" s="8" t="str">
        <f t="shared" si="23"/>
        <v/>
      </c>
    </row>
    <row r="284" spans="1:34" ht="14.15" x14ac:dyDescent="0.25">
      <c r="A284" s="10">
        <v>275</v>
      </c>
      <c r="B284" s="20" t="str">
        <f t="shared" si="22"/>
        <v/>
      </c>
      <c r="C284" s="24"/>
      <c r="D284" s="32"/>
      <c r="E284" s="20" t="str">
        <f>IF(D284="","",COUNTIF($D$10:D284,D284))</f>
        <v/>
      </c>
      <c r="F284" s="10"/>
      <c r="G284" s="21" t="str">
        <f t="shared" si="20"/>
        <v/>
      </c>
      <c r="H284" s="10"/>
      <c r="I284" s="10"/>
      <c r="J284" s="10"/>
      <c r="K284" s="16"/>
      <c r="L284" s="16"/>
      <c r="M284" s="22" t="str">
        <f t="shared" si="21"/>
        <v/>
      </c>
      <c r="N284" s="7">
        <v>1</v>
      </c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7"/>
      <c r="AG284" s="8" t="str">
        <f t="shared" si="24"/>
        <v/>
      </c>
      <c r="AH284" s="8" t="str">
        <f t="shared" si="23"/>
        <v/>
      </c>
    </row>
    <row r="285" spans="1:34" ht="14.15" x14ac:dyDescent="0.25">
      <c r="A285" s="10">
        <v>276</v>
      </c>
      <c r="B285" s="20" t="str">
        <f t="shared" si="22"/>
        <v/>
      </c>
      <c r="C285" s="24"/>
      <c r="D285" s="32"/>
      <c r="E285" s="20" t="str">
        <f>IF(D285="","",COUNTIF($D$10:D285,D285))</f>
        <v/>
      </c>
      <c r="F285" s="10"/>
      <c r="G285" s="21" t="str">
        <f t="shared" si="20"/>
        <v/>
      </c>
      <c r="H285" s="10"/>
      <c r="I285" s="10"/>
      <c r="J285" s="10"/>
      <c r="K285" s="16"/>
      <c r="L285" s="16"/>
      <c r="M285" s="22" t="str">
        <f t="shared" si="21"/>
        <v/>
      </c>
      <c r="N285" s="7">
        <v>1</v>
      </c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7"/>
      <c r="AG285" s="8" t="str">
        <f t="shared" si="24"/>
        <v/>
      </c>
      <c r="AH285" s="8" t="str">
        <f t="shared" si="23"/>
        <v/>
      </c>
    </row>
    <row r="286" spans="1:34" ht="14.15" x14ac:dyDescent="0.25">
      <c r="A286" s="10">
        <v>277</v>
      </c>
      <c r="B286" s="20" t="str">
        <f t="shared" si="22"/>
        <v/>
      </c>
      <c r="C286" s="24"/>
      <c r="D286" s="32"/>
      <c r="E286" s="20" t="str">
        <f>IF(D286="","",COUNTIF($D$10:D286,D286))</f>
        <v/>
      </c>
      <c r="F286" s="10"/>
      <c r="G286" s="21" t="str">
        <f t="shared" si="20"/>
        <v/>
      </c>
      <c r="H286" s="10"/>
      <c r="I286" s="10"/>
      <c r="J286" s="10"/>
      <c r="K286" s="16"/>
      <c r="L286" s="16"/>
      <c r="M286" s="22" t="str">
        <f t="shared" si="21"/>
        <v/>
      </c>
      <c r="N286" s="7">
        <v>1</v>
      </c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7"/>
      <c r="AG286" s="8" t="str">
        <f t="shared" si="24"/>
        <v/>
      </c>
      <c r="AH286" s="8" t="str">
        <f t="shared" si="23"/>
        <v/>
      </c>
    </row>
    <row r="287" spans="1:34" ht="14.15" x14ac:dyDescent="0.25">
      <c r="A287" s="10">
        <v>278</v>
      </c>
      <c r="B287" s="20" t="str">
        <f t="shared" si="22"/>
        <v/>
      </c>
      <c r="C287" s="24"/>
      <c r="D287" s="32"/>
      <c r="E287" s="20" t="str">
        <f>IF(D287="","",COUNTIF($D$10:D287,D287))</f>
        <v/>
      </c>
      <c r="F287" s="10"/>
      <c r="G287" s="21" t="str">
        <f t="shared" si="20"/>
        <v/>
      </c>
      <c r="H287" s="10"/>
      <c r="I287" s="10"/>
      <c r="J287" s="10"/>
      <c r="K287" s="16"/>
      <c r="L287" s="16"/>
      <c r="M287" s="22" t="str">
        <f t="shared" si="21"/>
        <v/>
      </c>
      <c r="N287" s="7">
        <v>1</v>
      </c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7"/>
      <c r="AG287" s="8" t="str">
        <f t="shared" si="24"/>
        <v/>
      </c>
      <c r="AH287" s="8" t="str">
        <f t="shared" si="23"/>
        <v/>
      </c>
    </row>
    <row r="288" spans="1:34" ht="14.15" x14ac:dyDescent="0.25">
      <c r="A288" s="10">
        <v>279</v>
      </c>
      <c r="B288" s="20" t="str">
        <f t="shared" si="22"/>
        <v/>
      </c>
      <c r="C288" s="24"/>
      <c r="D288" s="32"/>
      <c r="E288" s="20" t="str">
        <f>IF(D288="","",COUNTIF($D$10:D288,D288))</f>
        <v/>
      </c>
      <c r="F288" s="10"/>
      <c r="G288" s="21" t="str">
        <f t="shared" si="20"/>
        <v/>
      </c>
      <c r="H288" s="10"/>
      <c r="I288" s="10"/>
      <c r="J288" s="10"/>
      <c r="K288" s="16"/>
      <c r="L288" s="16"/>
      <c r="M288" s="22" t="str">
        <f t="shared" si="21"/>
        <v/>
      </c>
      <c r="N288" s="7">
        <v>1</v>
      </c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7"/>
      <c r="AG288" s="8" t="str">
        <f t="shared" si="24"/>
        <v/>
      </c>
      <c r="AH288" s="8" t="str">
        <f t="shared" si="23"/>
        <v/>
      </c>
    </row>
    <row r="289" spans="1:34" ht="14.15" x14ac:dyDescent="0.25">
      <c r="A289" s="10">
        <v>280</v>
      </c>
      <c r="B289" s="20" t="str">
        <f t="shared" si="22"/>
        <v/>
      </c>
      <c r="C289" s="24"/>
      <c r="D289" s="32"/>
      <c r="E289" s="20" t="str">
        <f>IF(D289="","",COUNTIF($D$10:D289,D289))</f>
        <v/>
      </c>
      <c r="F289" s="10"/>
      <c r="G289" s="21" t="str">
        <f t="shared" si="20"/>
        <v/>
      </c>
      <c r="H289" s="10"/>
      <c r="I289" s="10"/>
      <c r="J289" s="10"/>
      <c r="K289" s="16"/>
      <c r="L289" s="16"/>
      <c r="M289" s="22" t="str">
        <f t="shared" si="21"/>
        <v/>
      </c>
      <c r="N289" s="7">
        <v>1</v>
      </c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7"/>
      <c r="AG289" s="8" t="str">
        <f t="shared" si="24"/>
        <v/>
      </c>
      <c r="AH289" s="8" t="str">
        <f t="shared" si="23"/>
        <v/>
      </c>
    </row>
    <row r="290" spans="1:34" ht="14.15" x14ac:dyDescent="0.25">
      <c r="A290" s="10">
        <v>281</v>
      </c>
      <c r="B290" s="20" t="str">
        <f t="shared" si="22"/>
        <v/>
      </c>
      <c r="C290" s="24"/>
      <c r="D290" s="32"/>
      <c r="E290" s="20" t="str">
        <f>IF(D290="","",COUNTIF($D$10:D290,D290))</f>
        <v/>
      </c>
      <c r="F290" s="10"/>
      <c r="G290" s="21" t="str">
        <f t="shared" si="20"/>
        <v/>
      </c>
      <c r="H290" s="10"/>
      <c r="I290" s="10"/>
      <c r="J290" s="10"/>
      <c r="K290" s="16"/>
      <c r="L290" s="16"/>
      <c r="M290" s="22" t="str">
        <f t="shared" si="21"/>
        <v/>
      </c>
      <c r="N290" s="7">
        <v>1</v>
      </c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7"/>
      <c r="AG290" s="8" t="str">
        <f t="shared" si="24"/>
        <v/>
      </c>
      <c r="AH290" s="8" t="str">
        <f t="shared" si="23"/>
        <v/>
      </c>
    </row>
    <row r="291" spans="1:34" ht="14.15" x14ac:dyDescent="0.25">
      <c r="A291" s="10">
        <v>282</v>
      </c>
      <c r="B291" s="20" t="str">
        <f t="shared" si="22"/>
        <v/>
      </c>
      <c r="C291" s="24"/>
      <c r="D291" s="32"/>
      <c r="E291" s="20" t="str">
        <f>IF(D291="","",COUNTIF($D$10:D291,D291))</f>
        <v/>
      </c>
      <c r="F291" s="10"/>
      <c r="G291" s="21" t="str">
        <f t="shared" si="20"/>
        <v/>
      </c>
      <c r="H291" s="10"/>
      <c r="I291" s="10"/>
      <c r="J291" s="10"/>
      <c r="K291" s="16"/>
      <c r="L291" s="16"/>
      <c r="M291" s="22" t="str">
        <f t="shared" si="21"/>
        <v/>
      </c>
      <c r="N291" s="7">
        <v>1</v>
      </c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7"/>
      <c r="AG291" s="8" t="str">
        <f t="shared" si="24"/>
        <v/>
      </c>
      <c r="AH291" s="8" t="str">
        <f t="shared" si="23"/>
        <v/>
      </c>
    </row>
    <row r="292" spans="1:34" ht="14.15" x14ac:dyDescent="0.25">
      <c r="A292" s="10">
        <v>283</v>
      </c>
      <c r="B292" s="20" t="str">
        <f t="shared" si="22"/>
        <v/>
      </c>
      <c r="C292" s="24"/>
      <c r="D292" s="32"/>
      <c r="E292" s="20" t="str">
        <f>IF(D292="","",COUNTIF($D$10:D292,D292))</f>
        <v/>
      </c>
      <c r="F292" s="10"/>
      <c r="G292" s="21" t="str">
        <f t="shared" si="20"/>
        <v/>
      </c>
      <c r="H292" s="10"/>
      <c r="I292" s="10"/>
      <c r="J292" s="10"/>
      <c r="K292" s="16"/>
      <c r="L292" s="16"/>
      <c r="M292" s="22" t="str">
        <f t="shared" si="21"/>
        <v/>
      </c>
      <c r="N292" s="7">
        <v>1</v>
      </c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7"/>
      <c r="AG292" s="8" t="str">
        <f t="shared" si="24"/>
        <v/>
      </c>
      <c r="AH292" s="8" t="str">
        <f t="shared" si="23"/>
        <v/>
      </c>
    </row>
    <row r="293" spans="1:34" ht="14.15" x14ac:dyDescent="0.25">
      <c r="A293" s="10">
        <v>284</v>
      </c>
      <c r="B293" s="20" t="str">
        <f t="shared" si="22"/>
        <v/>
      </c>
      <c r="C293" s="24"/>
      <c r="D293" s="32"/>
      <c r="E293" s="20" t="str">
        <f>IF(D293="","",COUNTIF($D$10:D293,D293))</f>
        <v/>
      </c>
      <c r="F293" s="10"/>
      <c r="G293" s="21" t="str">
        <f t="shared" si="20"/>
        <v/>
      </c>
      <c r="H293" s="10"/>
      <c r="I293" s="10"/>
      <c r="J293" s="10"/>
      <c r="K293" s="16"/>
      <c r="L293" s="16"/>
      <c r="M293" s="22" t="str">
        <f t="shared" si="21"/>
        <v/>
      </c>
      <c r="N293" s="7">
        <v>1</v>
      </c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7"/>
      <c r="AG293" s="8" t="str">
        <f t="shared" si="24"/>
        <v/>
      </c>
      <c r="AH293" s="8" t="str">
        <f t="shared" si="23"/>
        <v/>
      </c>
    </row>
    <row r="294" spans="1:34" ht="14.15" x14ac:dyDescent="0.25">
      <c r="A294" s="10">
        <v>285</v>
      </c>
      <c r="B294" s="20" t="str">
        <f t="shared" si="22"/>
        <v/>
      </c>
      <c r="C294" s="24"/>
      <c r="D294" s="32"/>
      <c r="E294" s="20" t="str">
        <f>IF(D294="","",COUNTIF($D$10:D294,D294))</f>
        <v/>
      </c>
      <c r="F294" s="10"/>
      <c r="G294" s="21" t="str">
        <f t="shared" si="20"/>
        <v/>
      </c>
      <c r="H294" s="10"/>
      <c r="I294" s="10"/>
      <c r="J294" s="10"/>
      <c r="K294" s="16"/>
      <c r="L294" s="16"/>
      <c r="M294" s="22" t="str">
        <f t="shared" si="21"/>
        <v/>
      </c>
      <c r="N294" s="7">
        <v>1</v>
      </c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7"/>
      <c r="AG294" s="8" t="str">
        <f t="shared" si="24"/>
        <v/>
      </c>
      <c r="AH294" s="8" t="str">
        <f t="shared" si="23"/>
        <v/>
      </c>
    </row>
    <row r="295" spans="1:34" ht="14.15" x14ac:dyDescent="0.25">
      <c r="A295" s="10">
        <v>286</v>
      </c>
      <c r="B295" s="20" t="str">
        <f t="shared" si="22"/>
        <v/>
      </c>
      <c r="C295" s="24"/>
      <c r="D295" s="32"/>
      <c r="E295" s="20" t="str">
        <f>IF(D295="","",COUNTIF($D$10:D295,D295))</f>
        <v/>
      </c>
      <c r="F295" s="10"/>
      <c r="G295" s="21" t="str">
        <f t="shared" si="20"/>
        <v/>
      </c>
      <c r="H295" s="10"/>
      <c r="I295" s="10"/>
      <c r="J295" s="10"/>
      <c r="K295" s="16"/>
      <c r="L295" s="16"/>
      <c r="M295" s="22" t="str">
        <f t="shared" si="21"/>
        <v/>
      </c>
      <c r="N295" s="7">
        <v>1</v>
      </c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7"/>
      <c r="AG295" s="8" t="str">
        <f t="shared" si="24"/>
        <v/>
      </c>
      <c r="AH295" s="8" t="str">
        <f t="shared" si="23"/>
        <v/>
      </c>
    </row>
    <row r="296" spans="1:34" ht="14.15" x14ac:dyDescent="0.25">
      <c r="A296" s="10">
        <v>287</v>
      </c>
      <c r="B296" s="20" t="str">
        <f t="shared" si="22"/>
        <v/>
      </c>
      <c r="C296" s="24"/>
      <c r="D296" s="32"/>
      <c r="E296" s="20" t="str">
        <f>IF(D296="","",COUNTIF($D$10:D296,D296))</f>
        <v/>
      </c>
      <c r="F296" s="10"/>
      <c r="G296" s="21" t="str">
        <f t="shared" si="20"/>
        <v/>
      </c>
      <c r="H296" s="10"/>
      <c r="I296" s="10"/>
      <c r="J296" s="10"/>
      <c r="K296" s="16"/>
      <c r="L296" s="16"/>
      <c r="M296" s="22" t="str">
        <f t="shared" si="21"/>
        <v/>
      </c>
      <c r="N296" s="7">
        <v>1</v>
      </c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7"/>
      <c r="AG296" s="8" t="str">
        <f t="shared" si="24"/>
        <v/>
      </c>
      <c r="AH296" s="8" t="str">
        <f t="shared" si="23"/>
        <v/>
      </c>
    </row>
    <row r="297" spans="1:34" ht="14.15" x14ac:dyDescent="0.25">
      <c r="A297" s="10">
        <v>288</v>
      </c>
      <c r="B297" s="20" t="str">
        <f t="shared" si="22"/>
        <v/>
      </c>
      <c r="C297" s="24"/>
      <c r="D297" s="32"/>
      <c r="E297" s="20" t="str">
        <f>IF(D297="","",COUNTIF($D$10:D297,D297))</f>
        <v/>
      </c>
      <c r="F297" s="10"/>
      <c r="G297" s="21" t="str">
        <f t="shared" si="20"/>
        <v/>
      </c>
      <c r="H297" s="10"/>
      <c r="I297" s="10"/>
      <c r="J297" s="10"/>
      <c r="K297" s="16"/>
      <c r="L297" s="16"/>
      <c r="M297" s="22" t="str">
        <f t="shared" si="21"/>
        <v/>
      </c>
      <c r="N297" s="7">
        <v>1</v>
      </c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7"/>
      <c r="AG297" s="8" t="str">
        <f t="shared" si="24"/>
        <v/>
      </c>
      <c r="AH297" s="8" t="str">
        <f t="shared" si="23"/>
        <v/>
      </c>
    </row>
    <row r="298" spans="1:34" ht="14.15" x14ac:dyDescent="0.25">
      <c r="A298" s="10">
        <v>289</v>
      </c>
      <c r="B298" s="20" t="str">
        <f t="shared" si="22"/>
        <v/>
      </c>
      <c r="C298" s="24"/>
      <c r="D298" s="32"/>
      <c r="E298" s="20" t="str">
        <f>IF(D298="","",COUNTIF($D$10:D298,D298))</f>
        <v/>
      </c>
      <c r="F298" s="10"/>
      <c r="G298" s="21" t="str">
        <f t="shared" si="20"/>
        <v/>
      </c>
      <c r="H298" s="10"/>
      <c r="I298" s="10"/>
      <c r="J298" s="10"/>
      <c r="K298" s="16"/>
      <c r="L298" s="16"/>
      <c r="M298" s="22" t="str">
        <f t="shared" si="21"/>
        <v/>
      </c>
      <c r="N298" s="7">
        <v>1</v>
      </c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7"/>
      <c r="AG298" s="8" t="str">
        <f t="shared" si="24"/>
        <v/>
      </c>
      <c r="AH298" s="8" t="str">
        <f t="shared" si="23"/>
        <v/>
      </c>
    </row>
    <row r="299" spans="1:34" ht="14.15" x14ac:dyDescent="0.25">
      <c r="A299" s="10">
        <v>290</v>
      </c>
      <c r="B299" s="20" t="str">
        <f t="shared" si="22"/>
        <v/>
      </c>
      <c r="C299" s="24"/>
      <c r="D299" s="32"/>
      <c r="E299" s="20" t="str">
        <f>IF(D299="","",COUNTIF($D$10:D299,D299))</f>
        <v/>
      </c>
      <c r="F299" s="10"/>
      <c r="G299" s="21" t="str">
        <f t="shared" si="20"/>
        <v/>
      </c>
      <c r="H299" s="10"/>
      <c r="I299" s="10"/>
      <c r="J299" s="10"/>
      <c r="K299" s="16"/>
      <c r="L299" s="16"/>
      <c r="M299" s="22" t="str">
        <f t="shared" si="21"/>
        <v/>
      </c>
      <c r="N299" s="7">
        <v>1</v>
      </c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7"/>
      <c r="AG299" s="8" t="str">
        <f t="shared" si="24"/>
        <v/>
      </c>
      <c r="AH299" s="8" t="str">
        <f t="shared" si="23"/>
        <v/>
      </c>
    </row>
    <row r="300" spans="1:34" ht="14.15" x14ac:dyDescent="0.25">
      <c r="A300" s="10">
        <v>291</v>
      </c>
      <c r="B300" s="20" t="str">
        <f t="shared" si="22"/>
        <v/>
      </c>
      <c r="C300" s="24"/>
      <c r="D300" s="32"/>
      <c r="E300" s="20" t="str">
        <f>IF(D300="","",COUNTIF($D$10:D300,D300))</f>
        <v/>
      </c>
      <c r="F300" s="10"/>
      <c r="G300" s="21" t="str">
        <f t="shared" si="20"/>
        <v/>
      </c>
      <c r="H300" s="10"/>
      <c r="I300" s="10"/>
      <c r="J300" s="10"/>
      <c r="K300" s="16"/>
      <c r="L300" s="16"/>
      <c r="M300" s="22" t="str">
        <f t="shared" si="21"/>
        <v/>
      </c>
      <c r="N300" s="7">
        <v>1</v>
      </c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7"/>
      <c r="AG300" s="8" t="str">
        <f t="shared" si="24"/>
        <v/>
      </c>
      <c r="AH300" s="8" t="str">
        <f t="shared" si="23"/>
        <v/>
      </c>
    </row>
    <row r="301" spans="1:34" ht="14.15" x14ac:dyDescent="0.25">
      <c r="A301" s="10">
        <v>292</v>
      </c>
      <c r="B301" s="20" t="str">
        <f t="shared" si="22"/>
        <v/>
      </c>
      <c r="C301" s="24"/>
      <c r="D301" s="32"/>
      <c r="E301" s="20" t="str">
        <f>IF(D301="","",COUNTIF($D$10:D301,D301))</f>
        <v/>
      </c>
      <c r="F301" s="10"/>
      <c r="G301" s="21" t="str">
        <f t="shared" si="20"/>
        <v/>
      </c>
      <c r="H301" s="10"/>
      <c r="I301" s="10"/>
      <c r="J301" s="10"/>
      <c r="K301" s="16"/>
      <c r="L301" s="16"/>
      <c r="M301" s="22" t="str">
        <f t="shared" si="21"/>
        <v/>
      </c>
      <c r="N301" s="7">
        <v>1</v>
      </c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7"/>
      <c r="AG301" s="8" t="str">
        <f t="shared" si="24"/>
        <v/>
      </c>
      <c r="AH301" s="8" t="str">
        <f t="shared" si="23"/>
        <v/>
      </c>
    </row>
    <row r="302" spans="1:34" ht="14.15" x14ac:dyDescent="0.25">
      <c r="A302" s="10">
        <v>293</v>
      </c>
      <c r="B302" s="20" t="str">
        <f t="shared" si="22"/>
        <v/>
      </c>
      <c r="C302" s="24"/>
      <c r="D302" s="32"/>
      <c r="E302" s="20" t="str">
        <f>IF(D302="","",COUNTIF($D$10:D302,D302))</f>
        <v/>
      </c>
      <c r="F302" s="10"/>
      <c r="G302" s="21" t="str">
        <f t="shared" si="20"/>
        <v/>
      </c>
      <c r="H302" s="10"/>
      <c r="I302" s="10"/>
      <c r="J302" s="10"/>
      <c r="K302" s="16"/>
      <c r="L302" s="16"/>
      <c r="M302" s="22" t="str">
        <f t="shared" si="21"/>
        <v/>
      </c>
      <c r="N302" s="7">
        <v>1</v>
      </c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7"/>
      <c r="AG302" s="8" t="str">
        <f t="shared" si="24"/>
        <v/>
      </c>
      <c r="AH302" s="8" t="str">
        <f t="shared" si="23"/>
        <v/>
      </c>
    </row>
    <row r="303" spans="1:34" ht="14.15" x14ac:dyDescent="0.25">
      <c r="A303" s="10">
        <v>294</v>
      </c>
      <c r="B303" s="20" t="str">
        <f t="shared" si="22"/>
        <v/>
      </c>
      <c r="C303" s="24"/>
      <c r="D303" s="32"/>
      <c r="E303" s="20" t="str">
        <f>IF(D303="","",COUNTIF($D$10:D303,D303))</f>
        <v/>
      </c>
      <c r="F303" s="10"/>
      <c r="G303" s="21" t="str">
        <f t="shared" si="20"/>
        <v/>
      </c>
      <c r="H303" s="10"/>
      <c r="I303" s="10"/>
      <c r="J303" s="10"/>
      <c r="K303" s="16"/>
      <c r="L303" s="16"/>
      <c r="M303" s="22" t="str">
        <f t="shared" si="21"/>
        <v/>
      </c>
      <c r="N303" s="7">
        <v>1</v>
      </c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7"/>
      <c r="AG303" s="8" t="str">
        <f t="shared" si="24"/>
        <v/>
      </c>
      <c r="AH303" s="8" t="str">
        <f t="shared" si="23"/>
        <v/>
      </c>
    </row>
    <row r="304" spans="1:34" ht="14.15" x14ac:dyDescent="0.25">
      <c r="A304" s="10">
        <v>295</v>
      </c>
      <c r="B304" s="20" t="str">
        <f t="shared" si="22"/>
        <v/>
      </c>
      <c r="C304" s="24"/>
      <c r="D304" s="32"/>
      <c r="E304" s="20" t="str">
        <f>IF(D304="","",COUNTIF($D$10:D304,D304))</f>
        <v/>
      </c>
      <c r="F304" s="10"/>
      <c r="G304" s="21" t="str">
        <f t="shared" si="20"/>
        <v/>
      </c>
      <c r="H304" s="10"/>
      <c r="I304" s="10"/>
      <c r="J304" s="10"/>
      <c r="K304" s="16"/>
      <c r="L304" s="16"/>
      <c r="M304" s="22" t="str">
        <f t="shared" si="21"/>
        <v/>
      </c>
      <c r="N304" s="7">
        <v>1</v>
      </c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7"/>
      <c r="AG304" s="8" t="str">
        <f t="shared" si="24"/>
        <v/>
      </c>
      <c r="AH304" s="8" t="str">
        <f t="shared" si="23"/>
        <v/>
      </c>
    </row>
    <row r="305" spans="1:34" ht="14.15" x14ac:dyDescent="0.25">
      <c r="A305" s="10">
        <v>296</v>
      </c>
      <c r="B305" s="20" t="str">
        <f t="shared" si="22"/>
        <v/>
      </c>
      <c r="C305" s="24"/>
      <c r="D305" s="32"/>
      <c r="E305" s="20" t="str">
        <f>IF(D305="","",COUNTIF($D$10:D305,D305))</f>
        <v/>
      </c>
      <c r="F305" s="10"/>
      <c r="G305" s="21" t="str">
        <f t="shared" si="20"/>
        <v/>
      </c>
      <c r="H305" s="10"/>
      <c r="I305" s="10"/>
      <c r="J305" s="10"/>
      <c r="K305" s="16"/>
      <c r="L305" s="16"/>
      <c r="M305" s="22" t="str">
        <f t="shared" si="21"/>
        <v/>
      </c>
      <c r="N305" s="7">
        <v>1</v>
      </c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7"/>
      <c r="AG305" s="8" t="str">
        <f t="shared" si="24"/>
        <v/>
      </c>
      <c r="AH305" s="8" t="str">
        <f t="shared" si="23"/>
        <v/>
      </c>
    </row>
    <row r="306" spans="1:34" ht="14.15" x14ac:dyDescent="0.25">
      <c r="A306" s="10">
        <v>297</v>
      </c>
      <c r="B306" s="20" t="str">
        <f t="shared" si="22"/>
        <v/>
      </c>
      <c r="C306" s="24"/>
      <c r="D306" s="32"/>
      <c r="E306" s="20" t="str">
        <f>IF(D306="","",COUNTIF($D$10:D306,D306))</f>
        <v/>
      </c>
      <c r="F306" s="10"/>
      <c r="G306" s="21" t="str">
        <f t="shared" si="20"/>
        <v/>
      </c>
      <c r="H306" s="10"/>
      <c r="I306" s="10"/>
      <c r="J306" s="10"/>
      <c r="K306" s="16"/>
      <c r="L306" s="16"/>
      <c r="M306" s="22" t="str">
        <f t="shared" si="21"/>
        <v/>
      </c>
      <c r="N306" s="7">
        <v>1</v>
      </c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7"/>
      <c r="AG306" s="8" t="str">
        <f t="shared" si="24"/>
        <v/>
      </c>
      <c r="AH306" s="8" t="str">
        <f t="shared" si="23"/>
        <v/>
      </c>
    </row>
    <row r="307" spans="1:34" ht="14.15" x14ac:dyDescent="0.25">
      <c r="A307" s="10">
        <v>298</v>
      </c>
      <c r="B307" s="20" t="str">
        <f t="shared" si="22"/>
        <v/>
      </c>
      <c r="C307" s="24"/>
      <c r="D307" s="32"/>
      <c r="E307" s="20" t="str">
        <f>IF(D307="","",COUNTIF($D$10:D307,D307))</f>
        <v/>
      </c>
      <c r="F307" s="10"/>
      <c r="G307" s="21" t="str">
        <f t="shared" si="20"/>
        <v/>
      </c>
      <c r="H307" s="10"/>
      <c r="I307" s="10"/>
      <c r="J307" s="10"/>
      <c r="K307" s="16"/>
      <c r="L307" s="16"/>
      <c r="M307" s="22" t="str">
        <f t="shared" si="21"/>
        <v/>
      </c>
      <c r="N307" s="7">
        <v>1</v>
      </c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7"/>
      <c r="AG307" s="8" t="str">
        <f t="shared" si="24"/>
        <v/>
      </c>
      <c r="AH307" s="8" t="str">
        <f t="shared" si="23"/>
        <v/>
      </c>
    </row>
    <row r="308" spans="1:34" ht="14.15" x14ac:dyDescent="0.25">
      <c r="A308" s="10">
        <v>299</v>
      </c>
      <c r="B308" s="20" t="str">
        <f t="shared" si="22"/>
        <v/>
      </c>
      <c r="C308" s="24"/>
      <c r="D308" s="32"/>
      <c r="E308" s="20" t="str">
        <f>IF(D308="","",COUNTIF($D$10:D308,D308))</f>
        <v/>
      </c>
      <c r="F308" s="10"/>
      <c r="G308" s="21" t="str">
        <f t="shared" si="20"/>
        <v/>
      </c>
      <c r="H308" s="10"/>
      <c r="I308" s="10"/>
      <c r="J308" s="10"/>
      <c r="K308" s="16"/>
      <c r="L308" s="16"/>
      <c r="M308" s="22" t="str">
        <f t="shared" si="21"/>
        <v/>
      </c>
      <c r="N308" s="7">
        <v>1</v>
      </c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7"/>
      <c r="AG308" s="8" t="str">
        <f t="shared" si="24"/>
        <v/>
      </c>
      <c r="AH308" s="8" t="str">
        <f t="shared" si="23"/>
        <v/>
      </c>
    </row>
    <row r="309" spans="1:34" ht="14.15" x14ac:dyDescent="0.25">
      <c r="A309" s="10">
        <v>300</v>
      </c>
      <c r="B309" s="20" t="str">
        <f t="shared" si="22"/>
        <v/>
      </c>
      <c r="C309" s="24"/>
      <c r="D309" s="32"/>
      <c r="E309" s="20" t="str">
        <f>IF(D309="","",COUNTIF($D$10:D309,D309))</f>
        <v/>
      </c>
      <c r="F309" s="10"/>
      <c r="G309" s="21" t="str">
        <f t="shared" si="20"/>
        <v/>
      </c>
      <c r="H309" s="10"/>
      <c r="I309" s="10"/>
      <c r="J309" s="10"/>
      <c r="K309" s="16"/>
      <c r="L309" s="16"/>
      <c r="M309" s="22" t="str">
        <f t="shared" si="21"/>
        <v/>
      </c>
      <c r="N309" s="7">
        <v>1</v>
      </c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7"/>
      <c r="AG309" s="8" t="str">
        <f t="shared" si="24"/>
        <v/>
      </c>
      <c r="AH309" s="8" t="str">
        <f t="shared" si="23"/>
        <v/>
      </c>
    </row>
    <row r="310" spans="1:34" ht="14.15" x14ac:dyDescent="0.25">
      <c r="A310" s="10">
        <v>301</v>
      </c>
      <c r="B310" s="20" t="str">
        <f t="shared" si="22"/>
        <v/>
      </c>
      <c r="C310" s="24"/>
      <c r="D310" s="32"/>
      <c r="E310" s="20" t="str">
        <f>IF(D310="","",COUNTIF($D$10:D310,D310))</f>
        <v/>
      </c>
      <c r="F310" s="10"/>
      <c r="G310" s="21" t="str">
        <f t="shared" si="20"/>
        <v/>
      </c>
      <c r="H310" s="10"/>
      <c r="I310" s="10"/>
      <c r="J310" s="10"/>
      <c r="K310" s="16"/>
      <c r="L310" s="16"/>
      <c r="M310" s="22" t="str">
        <f t="shared" si="21"/>
        <v/>
      </c>
      <c r="N310" s="7">
        <v>1</v>
      </c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7"/>
      <c r="AG310" s="8" t="str">
        <f t="shared" si="24"/>
        <v/>
      </c>
      <c r="AH310" s="8" t="str">
        <f t="shared" si="23"/>
        <v/>
      </c>
    </row>
    <row r="311" spans="1:34" ht="14.15" x14ac:dyDescent="0.25">
      <c r="A311" s="10">
        <v>302</v>
      </c>
      <c r="B311" s="20" t="str">
        <f t="shared" si="22"/>
        <v/>
      </c>
      <c r="C311" s="24"/>
      <c r="D311" s="32"/>
      <c r="E311" s="20" t="str">
        <f>IF(D311="","",COUNTIF($D$10:D311,D311))</f>
        <v/>
      </c>
      <c r="F311" s="10"/>
      <c r="G311" s="21" t="str">
        <f t="shared" si="20"/>
        <v/>
      </c>
      <c r="H311" s="10"/>
      <c r="I311" s="10"/>
      <c r="J311" s="10"/>
      <c r="K311" s="16"/>
      <c r="L311" s="16"/>
      <c r="M311" s="22" t="str">
        <f t="shared" si="21"/>
        <v/>
      </c>
      <c r="N311" s="7">
        <v>1</v>
      </c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7"/>
      <c r="AG311" s="8" t="str">
        <f t="shared" si="24"/>
        <v/>
      </c>
      <c r="AH311" s="8" t="str">
        <f t="shared" si="23"/>
        <v/>
      </c>
    </row>
    <row r="312" spans="1:34" ht="14.15" x14ac:dyDescent="0.25">
      <c r="A312" s="10">
        <v>303</v>
      </c>
      <c r="B312" s="20" t="str">
        <f t="shared" si="22"/>
        <v/>
      </c>
      <c r="C312" s="24"/>
      <c r="D312" s="32"/>
      <c r="E312" s="20" t="str">
        <f>IF(D312="","",COUNTIF($D$10:D312,D312))</f>
        <v/>
      </c>
      <c r="F312" s="10"/>
      <c r="G312" s="21" t="str">
        <f t="shared" si="20"/>
        <v/>
      </c>
      <c r="H312" s="10"/>
      <c r="I312" s="10"/>
      <c r="J312" s="10"/>
      <c r="K312" s="16"/>
      <c r="L312" s="16"/>
      <c r="M312" s="22" t="str">
        <f t="shared" si="21"/>
        <v/>
      </c>
      <c r="N312" s="7">
        <v>1</v>
      </c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7"/>
      <c r="AG312" s="8" t="str">
        <f t="shared" si="24"/>
        <v/>
      </c>
      <c r="AH312" s="8" t="str">
        <f t="shared" si="23"/>
        <v/>
      </c>
    </row>
    <row r="313" spans="1:34" ht="14.15" x14ac:dyDescent="0.25">
      <c r="A313" s="10">
        <v>304</v>
      </c>
      <c r="B313" s="20" t="str">
        <f t="shared" si="22"/>
        <v/>
      </c>
      <c r="C313" s="24"/>
      <c r="D313" s="32"/>
      <c r="E313" s="20" t="str">
        <f>IF(D313="","",COUNTIF($D$10:D313,D313))</f>
        <v/>
      </c>
      <c r="F313" s="10"/>
      <c r="G313" s="21" t="str">
        <f t="shared" si="20"/>
        <v/>
      </c>
      <c r="H313" s="10"/>
      <c r="I313" s="10"/>
      <c r="J313" s="10"/>
      <c r="K313" s="16"/>
      <c r="L313" s="16"/>
      <c r="M313" s="22" t="str">
        <f t="shared" si="21"/>
        <v/>
      </c>
      <c r="N313" s="7">
        <v>1</v>
      </c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7"/>
      <c r="AG313" s="8" t="str">
        <f t="shared" si="24"/>
        <v/>
      </c>
      <c r="AH313" s="8" t="str">
        <f t="shared" si="23"/>
        <v/>
      </c>
    </row>
    <row r="314" spans="1:34" ht="14.15" x14ac:dyDescent="0.25">
      <c r="A314" s="10">
        <v>305</v>
      </c>
      <c r="B314" s="20" t="str">
        <f t="shared" si="22"/>
        <v/>
      </c>
      <c r="C314" s="24"/>
      <c r="D314" s="32"/>
      <c r="E314" s="20" t="str">
        <f>IF(D314="","",COUNTIF($D$10:D314,D314))</f>
        <v/>
      </c>
      <c r="F314" s="10"/>
      <c r="G314" s="21" t="str">
        <f t="shared" si="20"/>
        <v/>
      </c>
      <c r="H314" s="10"/>
      <c r="I314" s="10"/>
      <c r="J314" s="10"/>
      <c r="K314" s="16"/>
      <c r="L314" s="16"/>
      <c r="M314" s="22" t="str">
        <f t="shared" si="21"/>
        <v/>
      </c>
      <c r="N314" s="7">
        <v>1</v>
      </c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7"/>
      <c r="AG314" s="8" t="str">
        <f t="shared" si="24"/>
        <v/>
      </c>
      <c r="AH314" s="8" t="str">
        <f t="shared" si="23"/>
        <v/>
      </c>
    </row>
    <row r="315" spans="1:34" ht="14.15" x14ac:dyDescent="0.25">
      <c r="A315" s="10">
        <v>306</v>
      </c>
      <c r="B315" s="20" t="str">
        <f t="shared" si="22"/>
        <v/>
      </c>
      <c r="C315" s="24"/>
      <c r="D315" s="32"/>
      <c r="E315" s="20" t="str">
        <f>IF(D315="","",COUNTIF($D$10:D315,D315))</f>
        <v/>
      </c>
      <c r="F315" s="10"/>
      <c r="G315" s="21" t="str">
        <f t="shared" si="20"/>
        <v/>
      </c>
      <c r="H315" s="10"/>
      <c r="I315" s="10"/>
      <c r="J315" s="10"/>
      <c r="K315" s="16"/>
      <c r="L315" s="16"/>
      <c r="M315" s="22" t="str">
        <f t="shared" si="21"/>
        <v/>
      </c>
      <c r="N315" s="7">
        <v>1</v>
      </c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7"/>
      <c r="AG315" s="8" t="str">
        <f t="shared" si="24"/>
        <v/>
      </c>
      <c r="AH315" s="8" t="str">
        <f t="shared" si="23"/>
        <v/>
      </c>
    </row>
    <row r="316" spans="1:34" ht="14.15" x14ac:dyDescent="0.25">
      <c r="A316" s="10">
        <v>307</v>
      </c>
      <c r="B316" s="20" t="str">
        <f t="shared" si="22"/>
        <v/>
      </c>
      <c r="C316" s="24"/>
      <c r="D316" s="32"/>
      <c r="E316" s="20" t="str">
        <f>IF(D316="","",COUNTIF($D$10:D316,D316))</f>
        <v/>
      </c>
      <c r="F316" s="10"/>
      <c r="G316" s="21" t="str">
        <f t="shared" si="20"/>
        <v/>
      </c>
      <c r="H316" s="10"/>
      <c r="I316" s="10"/>
      <c r="J316" s="10"/>
      <c r="K316" s="16"/>
      <c r="L316" s="16"/>
      <c r="M316" s="22" t="str">
        <f t="shared" si="21"/>
        <v/>
      </c>
      <c r="N316" s="7">
        <v>1</v>
      </c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7"/>
      <c r="AG316" s="8" t="str">
        <f t="shared" si="24"/>
        <v/>
      </c>
      <c r="AH316" s="8" t="str">
        <f t="shared" si="23"/>
        <v/>
      </c>
    </row>
    <row r="317" spans="1:34" ht="14.15" x14ac:dyDescent="0.25">
      <c r="A317" s="10">
        <v>308</v>
      </c>
      <c r="B317" s="20" t="str">
        <f t="shared" si="22"/>
        <v/>
      </c>
      <c r="C317" s="24"/>
      <c r="D317" s="32"/>
      <c r="E317" s="20" t="str">
        <f>IF(D317="","",COUNTIF($D$10:D317,D317))</f>
        <v/>
      </c>
      <c r="F317" s="10"/>
      <c r="G317" s="21" t="str">
        <f t="shared" si="20"/>
        <v/>
      </c>
      <c r="H317" s="10"/>
      <c r="I317" s="10"/>
      <c r="J317" s="10"/>
      <c r="K317" s="16"/>
      <c r="L317" s="16"/>
      <c r="M317" s="22" t="str">
        <f t="shared" si="21"/>
        <v/>
      </c>
      <c r="N317" s="7">
        <v>1</v>
      </c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7"/>
      <c r="AG317" s="8" t="str">
        <f t="shared" si="24"/>
        <v/>
      </c>
      <c r="AH317" s="8" t="str">
        <f t="shared" si="23"/>
        <v/>
      </c>
    </row>
    <row r="318" spans="1:34" ht="14.15" x14ac:dyDescent="0.25">
      <c r="A318" s="10">
        <v>309</v>
      </c>
      <c r="B318" s="20" t="str">
        <f t="shared" si="22"/>
        <v/>
      </c>
      <c r="C318" s="24"/>
      <c r="D318" s="32"/>
      <c r="E318" s="20" t="str">
        <f>IF(D318="","",COUNTIF($D$10:D318,D318))</f>
        <v/>
      </c>
      <c r="F318" s="10"/>
      <c r="G318" s="21" t="str">
        <f t="shared" si="20"/>
        <v/>
      </c>
      <c r="H318" s="10"/>
      <c r="I318" s="10"/>
      <c r="J318" s="10"/>
      <c r="K318" s="16"/>
      <c r="L318" s="16"/>
      <c r="M318" s="22" t="str">
        <f t="shared" si="21"/>
        <v/>
      </c>
      <c r="N318" s="7">
        <v>1</v>
      </c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7"/>
      <c r="AG318" s="8" t="str">
        <f t="shared" si="24"/>
        <v/>
      </c>
      <c r="AH318" s="8" t="str">
        <f t="shared" si="23"/>
        <v/>
      </c>
    </row>
    <row r="319" spans="1:34" ht="14.15" x14ac:dyDescent="0.25">
      <c r="A319" s="10">
        <v>310</v>
      </c>
      <c r="B319" s="20" t="str">
        <f t="shared" si="22"/>
        <v/>
      </c>
      <c r="C319" s="24"/>
      <c r="D319" s="32"/>
      <c r="E319" s="20" t="str">
        <f>IF(D319="","",COUNTIF($D$10:D319,D319))</f>
        <v/>
      </c>
      <c r="F319" s="10"/>
      <c r="G319" s="21" t="str">
        <f t="shared" si="20"/>
        <v/>
      </c>
      <c r="H319" s="10"/>
      <c r="I319" s="10"/>
      <c r="J319" s="10"/>
      <c r="K319" s="16"/>
      <c r="L319" s="16"/>
      <c r="M319" s="22" t="str">
        <f t="shared" si="21"/>
        <v/>
      </c>
      <c r="N319" s="7">
        <v>1</v>
      </c>
      <c r="O319" s="13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7"/>
      <c r="AG319" s="8" t="str">
        <f t="shared" si="24"/>
        <v/>
      </c>
      <c r="AH319" s="8" t="str">
        <f t="shared" si="23"/>
        <v/>
      </c>
    </row>
    <row r="320" spans="1:34" ht="14.15" x14ac:dyDescent="0.25">
      <c r="A320" s="10">
        <v>311</v>
      </c>
      <c r="B320" s="20" t="str">
        <f t="shared" si="22"/>
        <v/>
      </c>
      <c r="C320" s="24"/>
      <c r="D320" s="32"/>
      <c r="E320" s="20" t="str">
        <f>IF(D320="","",COUNTIF($D$10:D320,D320))</f>
        <v/>
      </c>
      <c r="F320" s="10"/>
      <c r="G320" s="21" t="str">
        <f t="shared" si="20"/>
        <v/>
      </c>
      <c r="H320" s="10"/>
      <c r="I320" s="10"/>
      <c r="J320" s="10"/>
      <c r="K320" s="16"/>
      <c r="L320" s="16"/>
      <c r="M320" s="22" t="str">
        <f t="shared" si="21"/>
        <v/>
      </c>
      <c r="N320" s="7">
        <v>1</v>
      </c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7"/>
      <c r="AG320" s="8" t="str">
        <f t="shared" si="24"/>
        <v/>
      </c>
      <c r="AH320" s="8" t="str">
        <f t="shared" si="23"/>
        <v/>
      </c>
    </row>
    <row r="321" spans="1:34" ht="14.15" x14ac:dyDescent="0.25">
      <c r="A321" s="10">
        <v>312</v>
      </c>
      <c r="B321" s="20" t="str">
        <f t="shared" si="22"/>
        <v/>
      </c>
      <c r="C321" s="24"/>
      <c r="D321" s="32"/>
      <c r="E321" s="20" t="str">
        <f>IF(D321="","",COUNTIF($D$10:D321,D321))</f>
        <v/>
      </c>
      <c r="F321" s="10"/>
      <c r="G321" s="21" t="str">
        <f t="shared" si="20"/>
        <v/>
      </c>
      <c r="H321" s="10"/>
      <c r="I321" s="10"/>
      <c r="J321" s="10"/>
      <c r="K321" s="16"/>
      <c r="L321" s="16"/>
      <c r="M321" s="22" t="str">
        <f t="shared" si="21"/>
        <v/>
      </c>
      <c r="N321" s="7">
        <v>1</v>
      </c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7"/>
      <c r="AG321" s="8" t="str">
        <f t="shared" si="24"/>
        <v/>
      </c>
      <c r="AH321" s="8" t="str">
        <f t="shared" si="23"/>
        <v/>
      </c>
    </row>
    <row r="322" spans="1:34" ht="14.15" x14ac:dyDescent="0.25">
      <c r="A322" s="10">
        <v>313</v>
      </c>
      <c r="B322" s="20" t="str">
        <f t="shared" si="22"/>
        <v/>
      </c>
      <c r="C322" s="24"/>
      <c r="D322" s="32"/>
      <c r="E322" s="20" t="str">
        <f>IF(D322="","",COUNTIF($D$10:D322,D322))</f>
        <v/>
      </c>
      <c r="F322" s="10"/>
      <c r="G322" s="21" t="str">
        <f t="shared" si="20"/>
        <v/>
      </c>
      <c r="H322" s="10"/>
      <c r="I322" s="10"/>
      <c r="J322" s="10"/>
      <c r="K322" s="16"/>
      <c r="L322" s="16"/>
      <c r="M322" s="22" t="str">
        <f t="shared" si="21"/>
        <v/>
      </c>
      <c r="N322" s="7">
        <v>1</v>
      </c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7"/>
      <c r="AG322" s="8" t="str">
        <f t="shared" si="24"/>
        <v/>
      </c>
      <c r="AH322" s="8" t="str">
        <f t="shared" si="23"/>
        <v/>
      </c>
    </row>
    <row r="323" spans="1:34" ht="14.15" x14ac:dyDescent="0.25">
      <c r="A323" s="10">
        <v>314</v>
      </c>
      <c r="B323" s="20" t="str">
        <f t="shared" si="22"/>
        <v/>
      </c>
      <c r="C323" s="24"/>
      <c r="D323" s="32"/>
      <c r="E323" s="20" t="str">
        <f>IF(D323="","",COUNTIF($D$10:D323,D323))</f>
        <v/>
      </c>
      <c r="F323" s="10"/>
      <c r="G323" s="21" t="str">
        <f t="shared" si="20"/>
        <v/>
      </c>
      <c r="H323" s="10"/>
      <c r="I323" s="10"/>
      <c r="J323" s="10"/>
      <c r="K323" s="16"/>
      <c r="L323" s="16"/>
      <c r="M323" s="22" t="str">
        <f t="shared" si="21"/>
        <v/>
      </c>
      <c r="N323" s="7">
        <v>1</v>
      </c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7"/>
      <c r="AG323" s="8" t="str">
        <f t="shared" si="24"/>
        <v/>
      </c>
      <c r="AH323" s="8" t="str">
        <f t="shared" si="23"/>
        <v/>
      </c>
    </row>
    <row r="324" spans="1:34" ht="14.15" x14ac:dyDescent="0.25">
      <c r="A324" s="10">
        <v>315</v>
      </c>
      <c r="B324" s="20" t="str">
        <f t="shared" si="22"/>
        <v/>
      </c>
      <c r="C324" s="24"/>
      <c r="D324" s="32"/>
      <c r="E324" s="20" t="str">
        <f>IF(D324="","",COUNTIF($D$10:D324,D324))</f>
        <v/>
      </c>
      <c r="F324" s="10"/>
      <c r="G324" s="21" t="str">
        <f t="shared" si="20"/>
        <v/>
      </c>
      <c r="H324" s="10"/>
      <c r="I324" s="10"/>
      <c r="J324" s="10"/>
      <c r="K324" s="16"/>
      <c r="L324" s="16"/>
      <c r="M324" s="22" t="str">
        <f t="shared" si="21"/>
        <v/>
      </c>
      <c r="N324" s="7">
        <v>1</v>
      </c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7"/>
      <c r="AG324" s="8" t="str">
        <f t="shared" si="24"/>
        <v/>
      </c>
      <c r="AH324" s="8" t="str">
        <f t="shared" si="23"/>
        <v/>
      </c>
    </row>
    <row r="325" spans="1:34" ht="14.15" x14ac:dyDescent="0.25">
      <c r="A325" s="10">
        <v>316</v>
      </c>
      <c r="B325" s="20" t="str">
        <f t="shared" si="22"/>
        <v/>
      </c>
      <c r="C325" s="24"/>
      <c r="D325" s="32"/>
      <c r="E325" s="20" t="str">
        <f>IF(D325="","",COUNTIF($D$10:D325,D325))</f>
        <v/>
      </c>
      <c r="F325" s="10"/>
      <c r="G325" s="21" t="str">
        <f t="shared" si="20"/>
        <v/>
      </c>
      <c r="H325" s="10"/>
      <c r="I325" s="10"/>
      <c r="J325" s="10"/>
      <c r="K325" s="16"/>
      <c r="L325" s="16"/>
      <c r="M325" s="22" t="str">
        <f t="shared" si="21"/>
        <v/>
      </c>
      <c r="N325" s="7">
        <v>1</v>
      </c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7"/>
      <c r="AG325" s="8" t="str">
        <f t="shared" si="24"/>
        <v/>
      </c>
      <c r="AH325" s="8" t="str">
        <f t="shared" si="23"/>
        <v/>
      </c>
    </row>
    <row r="326" spans="1:34" ht="14.15" x14ac:dyDescent="0.25">
      <c r="A326" s="10">
        <v>317</v>
      </c>
      <c r="B326" s="20" t="str">
        <f t="shared" si="22"/>
        <v/>
      </c>
      <c r="C326" s="24"/>
      <c r="D326" s="32"/>
      <c r="E326" s="20" t="str">
        <f>IF(D326="","",COUNTIF($D$10:D326,D326))</f>
        <v/>
      </c>
      <c r="F326" s="10"/>
      <c r="G326" s="21" t="str">
        <f t="shared" si="20"/>
        <v/>
      </c>
      <c r="H326" s="10"/>
      <c r="I326" s="10"/>
      <c r="J326" s="10"/>
      <c r="K326" s="16"/>
      <c r="L326" s="16"/>
      <c r="M326" s="22" t="str">
        <f t="shared" si="21"/>
        <v/>
      </c>
      <c r="N326" s="7">
        <v>1</v>
      </c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7"/>
      <c r="AG326" s="8" t="str">
        <f t="shared" si="24"/>
        <v/>
      </c>
      <c r="AH326" s="8" t="str">
        <f t="shared" si="23"/>
        <v/>
      </c>
    </row>
    <row r="327" spans="1:34" ht="14.15" x14ac:dyDescent="0.25">
      <c r="A327" s="10">
        <v>318</v>
      </c>
      <c r="B327" s="20" t="str">
        <f t="shared" si="22"/>
        <v/>
      </c>
      <c r="C327" s="24"/>
      <c r="D327" s="32"/>
      <c r="E327" s="20" t="str">
        <f>IF(D327="","",COUNTIF($D$10:D327,D327))</f>
        <v/>
      </c>
      <c r="F327" s="10"/>
      <c r="G327" s="21" t="str">
        <f t="shared" si="20"/>
        <v/>
      </c>
      <c r="H327" s="10"/>
      <c r="I327" s="10"/>
      <c r="J327" s="10"/>
      <c r="K327" s="16"/>
      <c r="L327" s="16"/>
      <c r="M327" s="22" t="str">
        <f t="shared" si="21"/>
        <v/>
      </c>
      <c r="N327" s="7">
        <v>1</v>
      </c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7"/>
      <c r="AG327" s="8" t="str">
        <f t="shared" si="24"/>
        <v/>
      </c>
      <c r="AH327" s="8" t="str">
        <f t="shared" si="23"/>
        <v/>
      </c>
    </row>
    <row r="328" spans="1:34" ht="14.15" x14ac:dyDescent="0.25">
      <c r="A328" s="10">
        <v>319</v>
      </c>
      <c r="B328" s="20" t="str">
        <f t="shared" si="22"/>
        <v/>
      </c>
      <c r="C328" s="24"/>
      <c r="D328" s="32"/>
      <c r="E328" s="20" t="str">
        <f>IF(D328="","",COUNTIF($D$10:D328,D328))</f>
        <v/>
      </c>
      <c r="F328" s="10"/>
      <c r="G328" s="21" t="str">
        <f t="shared" si="20"/>
        <v/>
      </c>
      <c r="H328" s="10"/>
      <c r="I328" s="10"/>
      <c r="J328" s="10"/>
      <c r="K328" s="16"/>
      <c r="L328" s="16"/>
      <c r="M328" s="22" t="str">
        <f t="shared" si="21"/>
        <v/>
      </c>
      <c r="N328" s="7">
        <v>1</v>
      </c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7"/>
      <c r="AG328" s="8" t="str">
        <f t="shared" si="24"/>
        <v/>
      </c>
      <c r="AH328" s="8" t="str">
        <f t="shared" si="23"/>
        <v/>
      </c>
    </row>
    <row r="329" spans="1:34" ht="14.15" x14ac:dyDescent="0.25">
      <c r="A329" s="10">
        <v>320</v>
      </c>
      <c r="B329" s="20" t="str">
        <f t="shared" si="22"/>
        <v/>
      </c>
      <c r="C329" s="24"/>
      <c r="D329" s="32"/>
      <c r="E329" s="20" t="str">
        <f>IF(D329="","",COUNTIF($D$10:D329,D329))</f>
        <v/>
      </c>
      <c r="F329" s="10"/>
      <c r="G329" s="21" t="str">
        <f t="shared" si="20"/>
        <v/>
      </c>
      <c r="H329" s="10"/>
      <c r="I329" s="10"/>
      <c r="J329" s="10"/>
      <c r="K329" s="16"/>
      <c r="L329" s="16"/>
      <c r="M329" s="22" t="str">
        <f t="shared" si="21"/>
        <v/>
      </c>
      <c r="N329" s="7">
        <v>1</v>
      </c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7"/>
      <c r="AG329" s="8" t="str">
        <f t="shared" si="24"/>
        <v/>
      </c>
      <c r="AH329" s="8" t="str">
        <f t="shared" si="23"/>
        <v/>
      </c>
    </row>
    <row r="330" spans="1:34" ht="14.15" x14ac:dyDescent="0.25">
      <c r="A330" s="10">
        <v>321</v>
      </c>
      <c r="B330" s="20" t="str">
        <f t="shared" si="22"/>
        <v/>
      </c>
      <c r="C330" s="24"/>
      <c r="D330" s="32"/>
      <c r="E330" s="20" t="str">
        <f>IF(D330="","",COUNTIF($D$10:D330,D330))</f>
        <v/>
      </c>
      <c r="F330" s="10"/>
      <c r="G330" s="21" t="str">
        <f t="shared" ref="G330:G393" si="25">IF(F330="","",VLOOKUP(F330,$O$10:$P$33,2,FALSE))</f>
        <v/>
      </c>
      <c r="H330" s="10"/>
      <c r="I330" s="10"/>
      <c r="J330" s="10"/>
      <c r="K330" s="16"/>
      <c r="L330" s="16"/>
      <c r="M330" s="22" t="str">
        <f t="shared" ref="M330:M393" si="26">IF(L330="","",VLOOKUP(L330,$AD$10:$AE$34,2))</f>
        <v/>
      </c>
      <c r="N330" s="7">
        <v>1</v>
      </c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7"/>
      <c r="AG330" s="8" t="str">
        <f t="shared" si="24"/>
        <v/>
      </c>
      <c r="AH330" s="8" t="str">
        <f t="shared" si="23"/>
        <v/>
      </c>
    </row>
    <row r="331" spans="1:34" ht="14.15" x14ac:dyDescent="0.25">
      <c r="A331" s="10">
        <v>322</v>
      </c>
      <c r="B331" s="20" t="str">
        <f t="shared" ref="B331:B394" si="27">IF(C331="","",B330+1)</f>
        <v/>
      </c>
      <c r="C331" s="24"/>
      <c r="D331" s="32"/>
      <c r="E331" s="20" t="str">
        <f>IF(D331="","",COUNTIF($D$10:D331,D331))</f>
        <v/>
      </c>
      <c r="F331" s="10"/>
      <c r="G331" s="21" t="str">
        <f t="shared" si="25"/>
        <v/>
      </c>
      <c r="H331" s="10"/>
      <c r="I331" s="10"/>
      <c r="J331" s="10"/>
      <c r="K331" s="16"/>
      <c r="L331" s="16"/>
      <c r="M331" s="22" t="str">
        <f t="shared" si="26"/>
        <v/>
      </c>
      <c r="N331" s="7">
        <v>1</v>
      </c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7"/>
      <c r="AG331" s="8" t="str">
        <f t="shared" si="24"/>
        <v/>
      </c>
      <c r="AH331" s="8" t="str">
        <f t="shared" ref="AH331:AH394" si="28">CONCATENATE(K331,J331)</f>
        <v/>
      </c>
    </row>
    <row r="332" spans="1:34" ht="14.15" x14ac:dyDescent="0.25">
      <c r="A332" s="10">
        <v>323</v>
      </c>
      <c r="B332" s="20" t="str">
        <f t="shared" si="27"/>
        <v/>
      </c>
      <c r="C332" s="24"/>
      <c r="D332" s="32"/>
      <c r="E332" s="20" t="str">
        <f>IF(D332="","",COUNTIF($D$10:D332,D332))</f>
        <v/>
      </c>
      <c r="F332" s="10"/>
      <c r="G332" s="21" t="str">
        <f t="shared" si="25"/>
        <v/>
      </c>
      <c r="H332" s="10"/>
      <c r="I332" s="10"/>
      <c r="J332" s="10"/>
      <c r="K332" s="16"/>
      <c r="L332" s="16"/>
      <c r="M332" s="22" t="str">
        <f t="shared" si="26"/>
        <v/>
      </c>
      <c r="N332" s="7">
        <v>1</v>
      </c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7"/>
      <c r="AG332" s="8" t="str">
        <f t="shared" si="24"/>
        <v/>
      </c>
      <c r="AH332" s="8" t="str">
        <f t="shared" si="28"/>
        <v/>
      </c>
    </row>
    <row r="333" spans="1:34" ht="14.15" x14ac:dyDescent="0.25">
      <c r="A333" s="10">
        <v>324</v>
      </c>
      <c r="B333" s="20" t="str">
        <f t="shared" si="27"/>
        <v/>
      </c>
      <c r="C333" s="24"/>
      <c r="D333" s="32"/>
      <c r="E333" s="20" t="str">
        <f>IF(D333="","",COUNTIF($D$10:D333,D333))</f>
        <v/>
      </c>
      <c r="F333" s="10"/>
      <c r="G333" s="21" t="str">
        <f t="shared" si="25"/>
        <v/>
      </c>
      <c r="H333" s="10"/>
      <c r="I333" s="10"/>
      <c r="J333" s="10"/>
      <c r="K333" s="16"/>
      <c r="L333" s="16"/>
      <c r="M333" s="22" t="str">
        <f t="shared" si="26"/>
        <v/>
      </c>
      <c r="N333" s="7">
        <v>1</v>
      </c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7"/>
      <c r="AG333" s="8" t="str">
        <f t="shared" si="24"/>
        <v/>
      </c>
      <c r="AH333" s="8" t="str">
        <f t="shared" si="28"/>
        <v/>
      </c>
    </row>
    <row r="334" spans="1:34" ht="14.15" x14ac:dyDescent="0.25">
      <c r="A334" s="10">
        <v>325</v>
      </c>
      <c r="B334" s="20" t="str">
        <f t="shared" si="27"/>
        <v/>
      </c>
      <c r="C334" s="24"/>
      <c r="D334" s="32"/>
      <c r="E334" s="20" t="str">
        <f>IF(D334="","",COUNTIF($D$10:D334,D334))</f>
        <v/>
      </c>
      <c r="F334" s="10"/>
      <c r="G334" s="21" t="str">
        <f t="shared" si="25"/>
        <v/>
      </c>
      <c r="H334" s="10"/>
      <c r="I334" s="10"/>
      <c r="J334" s="10"/>
      <c r="K334" s="16"/>
      <c r="L334" s="16"/>
      <c r="M334" s="22" t="str">
        <f t="shared" si="26"/>
        <v/>
      </c>
      <c r="N334" s="7">
        <v>1</v>
      </c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7"/>
      <c r="AG334" s="8" t="str">
        <f t="shared" ref="AG334:AG397" si="29">CONCATENATE(I334,M334)</f>
        <v/>
      </c>
      <c r="AH334" s="8" t="str">
        <f t="shared" si="28"/>
        <v/>
      </c>
    </row>
    <row r="335" spans="1:34" ht="14.15" x14ac:dyDescent="0.25">
      <c r="A335" s="10">
        <v>326</v>
      </c>
      <c r="B335" s="20" t="str">
        <f t="shared" si="27"/>
        <v/>
      </c>
      <c r="C335" s="24"/>
      <c r="D335" s="32"/>
      <c r="E335" s="20" t="str">
        <f>IF(D335="","",COUNTIF($D$10:D335,D335))</f>
        <v/>
      </c>
      <c r="F335" s="10"/>
      <c r="G335" s="21" t="str">
        <f t="shared" si="25"/>
        <v/>
      </c>
      <c r="H335" s="10"/>
      <c r="I335" s="10"/>
      <c r="J335" s="10"/>
      <c r="K335" s="16"/>
      <c r="L335" s="16"/>
      <c r="M335" s="22" t="str">
        <f t="shared" si="26"/>
        <v/>
      </c>
      <c r="N335" s="7">
        <v>1</v>
      </c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7"/>
      <c r="AG335" s="8" t="str">
        <f t="shared" si="29"/>
        <v/>
      </c>
      <c r="AH335" s="8" t="str">
        <f t="shared" si="28"/>
        <v/>
      </c>
    </row>
    <row r="336" spans="1:34" ht="14.15" x14ac:dyDescent="0.25">
      <c r="A336" s="10">
        <v>327</v>
      </c>
      <c r="B336" s="20" t="str">
        <f t="shared" si="27"/>
        <v/>
      </c>
      <c r="C336" s="24"/>
      <c r="D336" s="32"/>
      <c r="E336" s="20" t="str">
        <f>IF(D336="","",COUNTIF($D$10:D336,D336))</f>
        <v/>
      </c>
      <c r="F336" s="10"/>
      <c r="G336" s="21" t="str">
        <f t="shared" si="25"/>
        <v/>
      </c>
      <c r="H336" s="10"/>
      <c r="I336" s="10"/>
      <c r="J336" s="10"/>
      <c r="K336" s="16"/>
      <c r="L336" s="16"/>
      <c r="M336" s="22" t="str">
        <f t="shared" si="26"/>
        <v/>
      </c>
      <c r="N336" s="7">
        <v>1</v>
      </c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7"/>
      <c r="AG336" s="8" t="str">
        <f t="shared" si="29"/>
        <v/>
      </c>
      <c r="AH336" s="8" t="str">
        <f t="shared" si="28"/>
        <v/>
      </c>
    </row>
    <row r="337" spans="1:34" ht="14.15" x14ac:dyDescent="0.25">
      <c r="A337" s="10">
        <v>328</v>
      </c>
      <c r="B337" s="20" t="str">
        <f t="shared" si="27"/>
        <v/>
      </c>
      <c r="C337" s="24"/>
      <c r="D337" s="32"/>
      <c r="E337" s="20" t="str">
        <f>IF(D337="","",COUNTIF($D$10:D337,D337))</f>
        <v/>
      </c>
      <c r="F337" s="10"/>
      <c r="G337" s="21" t="str">
        <f t="shared" si="25"/>
        <v/>
      </c>
      <c r="H337" s="10"/>
      <c r="I337" s="10"/>
      <c r="J337" s="10"/>
      <c r="K337" s="16"/>
      <c r="L337" s="16"/>
      <c r="M337" s="22" t="str">
        <f t="shared" si="26"/>
        <v/>
      </c>
      <c r="N337" s="7">
        <v>1</v>
      </c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7"/>
      <c r="AG337" s="8" t="str">
        <f t="shared" si="29"/>
        <v/>
      </c>
      <c r="AH337" s="8" t="str">
        <f t="shared" si="28"/>
        <v/>
      </c>
    </row>
    <row r="338" spans="1:34" ht="14.15" x14ac:dyDescent="0.25">
      <c r="A338" s="10">
        <v>329</v>
      </c>
      <c r="B338" s="20" t="str">
        <f t="shared" si="27"/>
        <v/>
      </c>
      <c r="C338" s="24"/>
      <c r="D338" s="32"/>
      <c r="E338" s="20" t="str">
        <f>IF(D338="","",COUNTIF($D$10:D338,D338))</f>
        <v/>
      </c>
      <c r="F338" s="10"/>
      <c r="G338" s="21" t="str">
        <f t="shared" si="25"/>
        <v/>
      </c>
      <c r="H338" s="10"/>
      <c r="I338" s="10"/>
      <c r="J338" s="10"/>
      <c r="K338" s="16"/>
      <c r="L338" s="16"/>
      <c r="M338" s="22" t="str">
        <f t="shared" si="26"/>
        <v/>
      </c>
      <c r="N338" s="7">
        <v>1</v>
      </c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7"/>
      <c r="AG338" s="8" t="str">
        <f t="shared" si="29"/>
        <v/>
      </c>
      <c r="AH338" s="8" t="str">
        <f t="shared" si="28"/>
        <v/>
      </c>
    </row>
    <row r="339" spans="1:34" ht="14.15" x14ac:dyDescent="0.25">
      <c r="A339" s="10">
        <v>330</v>
      </c>
      <c r="B339" s="20" t="str">
        <f t="shared" si="27"/>
        <v/>
      </c>
      <c r="C339" s="24"/>
      <c r="D339" s="32"/>
      <c r="E339" s="20" t="str">
        <f>IF(D339="","",COUNTIF($D$10:D339,D339))</f>
        <v/>
      </c>
      <c r="F339" s="10"/>
      <c r="G339" s="21" t="str">
        <f t="shared" si="25"/>
        <v/>
      </c>
      <c r="H339" s="10"/>
      <c r="I339" s="10"/>
      <c r="J339" s="10"/>
      <c r="K339" s="16"/>
      <c r="L339" s="16"/>
      <c r="M339" s="22" t="str">
        <f t="shared" si="26"/>
        <v/>
      </c>
      <c r="N339" s="7">
        <v>1</v>
      </c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7"/>
      <c r="AG339" s="8" t="str">
        <f t="shared" si="29"/>
        <v/>
      </c>
      <c r="AH339" s="8" t="str">
        <f t="shared" si="28"/>
        <v/>
      </c>
    </row>
    <row r="340" spans="1:34" ht="14.15" x14ac:dyDescent="0.25">
      <c r="A340" s="10">
        <v>331</v>
      </c>
      <c r="B340" s="20" t="str">
        <f t="shared" si="27"/>
        <v/>
      </c>
      <c r="C340" s="24"/>
      <c r="D340" s="32"/>
      <c r="E340" s="20" t="str">
        <f>IF(D340="","",COUNTIF($D$10:D340,D340))</f>
        <v/>
      </c>
      <c r="F340" s="10"/>
      <c r="G340" s="21" t="str">
        <f t="shared" si="25"/>
        <v/>
      </c>
      <c r="H340" s="10"/>
      <c r="I340" s="10"/>
      <c r="J340" s="10"/>
      <c r="K340" s="16"/>
      <c r="L340" s="16"/>
      <c r="M340" s="22" t="str">
        <f t="shared" si="26"/>
        <v/>
      </c>
      <c r="N340" s="7">
        <v>1</v>
      </c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7"/>
      <c r="AG340" s="8" t="str">
        <f t="shared" si="29"/>
        <v/>
      </c>
      <c r="AH340" s="8" t="str">
        <f t="shared" si="28"/>
        <v/>
      </c>
    </row>
    <row r="341" spans="1:34" ht="14.15" x14ac:dyDescent="0.25">
      <c r="A341" s="10">
        <v>332</v>
      </c>
      <c r="B341" s="20" t="str">
        <f t="shared" si="27"/>
        <v/>
      </c>
      <c r="C341" s="24"/>
      <c r="D341" s="32"/>
      <c r="E341" s="20" t="str">
        <f>IF(D341="","",COUNTIF($D$10:D341,D341))</f>
        <v/>
      </c>
      <c r="F341" s="10"/>
      <c r="G341" s="21" t="str">
        <f t="shared" si="25"/>
        <v/>
      </c>
      <c r="H341" s="10"/>
      <c r="I341" s="10"/>
      <c r="J341" s="10"/>
      <c r="K341" s="16"/>
      <c r="L341" s="16"/>
      <c r="M341" s="22" t="str">
        <f t="shared" si="26"/>
        <v/>
      </c>
      <c r="N341" s="7">
        <v>1</v>
      </c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7"/>
      <c r="AG341" s="8" t="str">
        <f t="shared" si="29"/>
        <v/>
      </c>
      <c r="AH341" s="8" t="str">
        <f t="shared" si="28"/>
        <v/>
      </c>
    </row>
    <row r="342" spans="1:34" ht="14.15" x14ac:dyDescent="0.25">
      <c r="A342" s="10">
        <v>333</v>
      </c>
      <c r="B342" s="20" t="str">
        <f t="shared" si="27"/>
        <v/>
      </c>
      <c r="C342" s="24"/>
      <c r="D342" s="32"/>
      <c r="E342" s="20" t="str">
        <f>IF(D342="","",COUNTIF($D$10:D342,D342))</f>
        <v/>
      </c>
      <c r="F342" s="10"/>
      <c r="G342" s="21" t="str">
        <f t="shared" si="25"/>
        <v/>
      </c>
      <c r="H342" s="10"/>
      <c r="I342" s="10"/>
      <c r="J342" s="10"/>
      <c r="K342" s="16"/>
      <c r="L342" s="16"/>
      <c r="M342" s="22" t="str">
        <f t="shared" si="26"/>
        <v/>
      </c>
      <c r="N342" s="7">
        <v>1</v>
      </c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7"/>
      <c r="AG342" s="8" t="str">
        <f t="shared" si="29"/>
        <v/>
      </c>
      <c r="AH342" s="8" t="str">
        <f t="shared" si="28"/>
        <v/>
      </c>
    </row>
    <row r="343" spans="1:34" ht="14.15" x14ac:dyDescent="0.25">
      <c r="A343" s="10">
        <v>334</v>
      </c>
      <c r="B343" s="20" t="str">
        <f t="shared" si="27"/>
        <v/>
      </c>
      <c r="C343" s="24"/>
      <c r="D343" s="32"/>
      <c r="E343" s="20" t="str">
        <f>IF(D343="","",COUNTIF($D$10:D343,D343))</f>
        <v/>
      </c>
      <c r="F343" s="10"/>
      <c r="G343" s="21" t="str">
        <f t="shared" si="25"/>
        <v/>
      </c>
      <c r="H343" s="10"/>
      <c r="I343" s="10"/>
      <c r="J343" s="10"/>
      <c r="K343" s="16"/>
      <c r="L343" s="16"/>
      <c r="M343" s="22" t="str">
        <f t="shared" si="26"/>
        <v/>
      </c>
      <c r="N343" s="7">
        <v>1</v>
      </c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7"/>
      <c r="AG343" s="8" t="str">
        <f t="shared" si="29"/>
        <v/>
      </c>
      <c r="AH343" s="8" t="str">
        <f t="shared" si="28"/>
        <v/>
      </c>
    </row>
    <row r="344" spans="1:34" ht="14.15" x14ac:dyDescent="0.25">
      <c r="A344" s="10">
        <v>335</v>
      </c>
      <c r="B344" s="20" t="str">
        <f t="shared" si="27"/>
        <v/>
      </c>
      <c r="C344" s="24"/>
      <c r="D344" s="32"/>
      <c r="E344" s="20" t="str">
        <f>IF(D344="","",COUNTIF($D$10:D344,D344))</f>
        <v/>
      </c>
      <c r="F344" s="10"/>
      <c r="G344" s="21" t="str">
        <f t="shared" si="25"/>
        <v/>
      </c>
      <c r="H344" s="10"/>
      <c r="I344" s="10"/>
      <c r="J344" s="10"/>
      <c r="K344" s="16"/>
      <c r="L344" s="16"/>
      <c r="M344" s="22" t="str">
        <f t="shared" si="26"/>
        <v/>
      </c>
      <c r="N344" s="7">
        <v>1</v>
      </c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7"/>
      <c r="AG344" s="8" t="str">
        <f t="shared" si="29"/>
        <v/>
      </c>
      <c r="AH344" s="8" t="str">
        <f t="shared" si="28"/>
        <v/>
      </c>
    </row>
    <row r="345" spans="1:34" ht="14.15" x14ac:dyDescent="0.25">
      <c r="A345" s="10">
        <v>336</v>
      </c>
      <c r="B345" s="20" t="str">
        <f t="shared" si="27"/>
        <v/>
      </c>
      <c r="C345" s="24"/>
      <c r="D345" s="32"/>
      <c r="E345" s="20" t="str">
        <f>IF(D345="","",COUNTIF($D$10:D345,D345))</f>
        <v/>
      </c>
      <c r="F345" s="10"/>
      <c r="G345" s="21" t="str">
        <f t="shared" si="25"/>
        <v/>
      </c>
      <c r="H345" s="10"/>
      <c r="I345" s="10"/>
      <c r="J345" s="10"/>
      <c r="K345" s="16"/>
      <c r="L345" s="16"/>
      <c r="M345" s="22" t="str">
        <f t="shared" si="26"/>
        <v/>
      </c>
      <c r="N345" s="7">
        <v>1</v>
      </c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7"/>
      <c r="AG345" s="8" t="str">
        <f t="shared" si="29"/>
        <v/>
      </c>
      <c r="AH345" s="8" t="str">
        <f t="shared" si="28"/>
        <v/>
      </c>
    </row>
    <row r="346" spans="1:34" ht="14.15" x14ac:dyDescent="0.25">
      <c r="A346" s="10">
        <v>337</v>
      </c>
      <c r="B346" s="20" t="str">
        <f t="shared" si="27"/>
        <v/>
      </c>
      <c r="C346" s="24"/>
      <c r="D346" s="32"/>
      <c r="E346" s="20" t="str">
        <f>IF(D346="","",COUNTIF($D$10:D346,D346))</f>
        <v/>
      </c>
      <c r="F346" s="10"/>
      <c r="G346" s="21" t="str">
        <f t="shared" si="25"/>
        <v/>
      </c>
      <c r="H346" s="10"/>
      <c r="I346" s="10"/>
      <c r="J346" s="10"/>
      <c r="K346" s="16"/>
      <c r="L346" s="16"/>
      <c r="M346" s="22" t="str">
        <f t="shared" si="26"/>
        <v/>
      </c>
      <c r="N346" s="7">
        <v>1</v>
      </c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7"/>
      <c r="AG346" s="8" t="str">
        <f t="shared" si="29"/>
        <v/>
      </c>
      <c r="AH346" s="8" t="str">
        <f t="shared" si="28"/>
        <v/>
      </c>
    </row>
    <row r="347" spans="1:34" ht="14.15" x14ac:dyDescent="0.25">
      <c r="A347" s="10">
        <v>338</v>
      </c>
      <c r="B347" s="20" t="str">
        <f t="shared" si="27"/>
        <v/>
      </c>
      <c r="C347" s="24"/>
      <c r="D347" s="32"/>
      <c r="E347" s="20" t="str">
        <f>IF(D347="","",COUNTIF($D$10:D347,D347))</f>
        <v/>
      </c>
      <c r="F347" s="10"/>
      <c r="G347" s="21" t="str">
        <f t="shared" si="25"/>
        <v/>
      </c>
      <c r="H347" s="10"/>
      <c r="I347" s="10"/>
      <c r="J347" s="10"/>
      <c r="K347" s="16"/>
      <c r="L347" s="16"/>
      <c r="M347" s="22" t="str">
        <f t="shared" si="26"/>
        <v/>
      </c>
      <c r="N347" s="7">
        <v>1</v>
      </c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7"/>
      <c r="AG347" s="8" t="str">
        <f t="shared" si="29"/>
        <v/>
      </c>
      <c r="AH347" s="8" t="str">
        <f t="shared" si="28"/>
        <v/>
      </c>
    </row>
    <row r="348" spans="1:34" ht="14.15" x14ac:dyDescent="0.25">
      <c r="A348" s="10">
        <v>339</v>
      </c>
      <c r="B348" s="20" t="str">
        <f t="shared" si="27"/>
        <v/>
      </c>
      <c r="C348" s="24"/>
      <c r="D348" s="32"/>
      <c r="E348" s="20" t="str">
        <f>IF(D348="","",COUNTIF($D$10:D348,D348))</f>
        <v/>
      </c>
      <c r="F348" s="10"/>
      <c r="G348" s="21" t="str">
        <f t="shared" si="25"/>
        <v/>
      </c>
      <c r="H348" s="10"/>
      <c r="I348" s="10"/>
      <c r="J348" s="10"/>
      <c r="K348" s="16"/>
      <c r="L348" s="16"/>
      <c r="M348" s="22" t="str">
        <f t="shared" si="26"/>
        <v/>
      </c>
      <c r="N348" s="7">
        <v>1</v>
      </c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7"/>
      <c r="AG348" s="8" t="str">
        <f t="shared" si="29"/>
        <v/>
      </c>
      <c r="AH348" s="8" t="str">
        <f t="shared" si="28"/>
        <v/>
      </c>
    </row>
    <row r="349" spans="1:34" ht="14.15" x14ac:dyDescent="0.25">
      <c r="A349" s="10">
        <v>340</v>
      </c>
      <c r="B349" s="20" t="str">
        <f t="shared" si="27"/>
        <v/>
      </c>
      <c r="C349" s="24"/>
      <c r="D349" s="32"/>
      <c r="E349" s="20" t="str">
        <f>IF(D349="","",COUNTIF($D$10:D349,D349))</f>
        <v/>
      </c>
      <c r="F349" s="10"/>
      <c r="G349" s="21" t="str">
        <f t="shared" si="25"/>
        <v/>
      </c>
      <c r="H349" s="10"/>
      <c r="I349" s="10"/>
      <c r="J349" s="10"/>
      <c r="K349" s="16"/>
      <c r="L349" s="16"/>
      <c r="M349" s="22" t="str">
        <f t="shared" si="26"/>
        <v/>
      </c>
      <c r="N349" s="7">
        <v>1</v>
      </c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7"/>
      <c r="AG349" s="8" t="str">
        <f t="shared" si="29"/>
        <v/>
      </c>
      <c r="AH349" s="8" t="str">
        <f t="shared" si="28"/>
        <v/>
      </c>
    </row>
    <row r="350" spans="1:34" ht="14.15" x14ac:dyDescent="0.25">
      <c r="A350" s="10">
        <v>341</v>
      </c>
      <c r="B350" s="20" t="str">
        <f t="shared" si="27"/>
        <v/>
      </c>
      <c r="C350" s="24"/>
      <c r="D350" s="32"/>
      <c r="E350" s="20" t="str">
        <f>IF(D350="","",COUNTIF($D$10:D350,D350))</f>
        <v/>
      </c>
      <c r="F350" s="10"/>
      <c r="G350" s="21" t="str">
        <f t="shared" si="25"/>
        <v/>
      </c>
      <c r="H350" s="10"/>
      <c r="I350" s="10"/>
      <c r="J350" s="10"/>
      <c r="K350" s="16"/>
      <c r="L350" s="16"/>
      <c r="M350" s="22" t="str">
        <f t="shared" si="26"/>
        <v/>
      </c>
      <c r="N350" s="7">
        <v>1</v>
      </c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7"/>
      <c r="AG350" s="8" t="str">
        <f t="shared" si="29"/>
        <v/>
      </c>
      <c r="AH350" s="8" t="str">
        <f t="shared" si="28"/>
        <v/>
      </c>
    </row>
    <row r="351" spans="1:34" ht="14.15" x14ac:dyDescent="0.25">
      <c r="A351" s="10">
        <v>342</v>
      </c>
      <c r="B351" s="20" t="str">
        <f t="shared" si="27"/>
        <v/>
      </c>
      <c r="C351" s="24"/>
      <c r="D351" s="32"/>
      <c r="E351" s="20" t="str">
        <f>IF(D351="","",COUNTIF($D$10:D351,D351))</f>
        <v/>
      </c>
      <c r="F351" s="10"/>
      <c r="G351" s="21" t="str">
        <f t="shared" si="25"/>
        <v/>
      </c>
      <c r="H351" s="10"/>
      <c r="I351" s="10"/>
      <c r="J351" s="10"/>
      <c r="K351" s="16"/>
      <c r="L351" s="16"/>
      <c r="M351" s="22" t="str">
        <f t="shared" si="26"/>
        <v/>
      </c>
      <c r="N351" s="7">
        <v>1</v>
      </c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7"/>
      <c r="AG351" s="8" t="str">
        <f t="shared" si="29"/>
        <v/>
      </c>
      <c r="AH351" s="8" t="str">
        <f t="shared" si="28"/>
        <v/>
      </c>
    </row>
    <row r="352" spans="1:34" ht="14.15" x14ac:dyDescent="0.25">
      <c r="A352" s="10">
        <v>343</v>
      </c>
      <c r="B352" s="20" t="str">
        <f t="shared" si="27"/>
        <v/>
      </c>
      <c r="C352" s="24"/>
      <c r="D352" s="32"/>
      <c r="E352" s="20" t="str">
        <f>IF(D352="","",COUNTIF($D$10:D352,D352))</f>
        <v/>
      </c>
      <c r="F352" s="10"/>
      <c r="G352" s="21" t="str">
        <f t="shared" si="25"/>
        <v/>
      </c>
      <c r="H352" s="10"/>
      <c r="I352" s="10"/>
      <c r="J352" s="10"/>
      <c r="K352" s="16"/>
      <c r="L352" s="16"/>
      <c r="M352" s="22" t="str">
        <f t="shared" si="26"/>
        <v/>
      </c>
      <c r="N352" s="7">
        <v>1</v>
      </c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7"/>
      <c r="AG352" s="8" t="str">
        <f t="shared" si="29"/>
        <v/>
      </c>
      <c r="AH352" s="8" t="str">
        <f t="shared" si="28"/>
        <v/>
      </c>
    </row>
    <row r="353" spans="1:34" ht="14.15" x14ac:dyDescent="0.25">
      <c r="A353" s="10">
        <v>344</v>
      </c>
      <c r="B353" s="20" t="str">
        <f t="shared" si="27"/>
        <v/>
      </c>
      <c r="C353" s="24"/>
      <c r="D353" s="32"/>
      <c r="E353" s="20" t="str">
        <f>IF(D353="","",COUNTIF($D$10:D353,D353))</f>
        <v/>
      </c>
      <c r="F353" s="10"/>
      <c r="G353" s="21" t="str">
        <f t="shared" si="25"/>
        <v/>
      </c>
      <c r="H353" s="10"/>
      <c r="I353" s="10"/>
      <c r="J353" s="10"/>
      <c r="K353" s="16"/>
      <c r="L353" s="16"/>
      <c r="M353" s="22" t="str">
        <f t="shared" si="26"/>
        <v/>
      </c>
      <c r="N353" s="7">
        <v>1</v>
      </c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7"/>
      <c r="AG353" s="8" t="str">
        <f t="shared" si="29"/>
        <v/>
      </c>
      <c r="AH353" s="8" t="str">
        <f t="shared" si="28"/>
        <v/>
      </c>
    </row>
    <row r="354" spans="1:34" ht="14.15" x14ac:dyDescent="0.25">
      <c r="A354" s="10">
        <v>345</v>
      </c>
      <c r="B354" s="20" t="str">
        <f t="shared" si="27"/>
        <v/>
      </c>
      <c r="C354" s="24"/>
      <c r="D354" s="32"/>
      <c r="E354" s="20" t="str">
        <f>IF(D354="","",COUNTIF($D$10:D354,D354))</f>
        <v/>
      </c>
      <c r="F354" s="10"/>
      <c r="G354" s="21" t="str">
        <f t="shared" si="25"/>
        <v/>
      </c>
      <c r="H354" s="10"/>
      <c r="I354" s="10"/>
      <c r="J354" s="10"/>
      <c r="K354" s="16"/>
      <c r="L354" s="16"/>
      <c r="M354" s="22" t="str">
        <f t="shared" si="26"/>
        <v/>
      </c>
      <c r="N354" s="7">
        <v>1</v>
      </c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7"/>
      <c r="AG354" s="8" t="str">
        <f t="shared" si="29"/>
        <v/>
      </c>
      <c r="AH354" s="8" t="str">
        <f t="shared" si="28"/>
        <v/>
      </c>
    </row>
    <row r="355" spans="1:34" ht="14.15" x14ac:dyDescent="0.25">
      <c r="A355" s="10">
        <v>346</v>
      </c>
      <c r="B355" s="20" t="str">
        <f t="shared" si="27"/>
        <v/>
      </c>
      <c r="C355" s="24"/>
      <c r="D355" s="32"/>
      <c r="E355" s="20" t="str">
        <f>IF(D355="","",COUNTIF($D$10:D355,D355))</f>
        <v/>
      </c>
      <c r="F355" s="10"/>
      <c r="G355" s="21" t="str">
        <f t="shared" si="25"/>
        <v/>
      </c>
      <c r="H355" s="10"/>
      <c r="I355" s="10"/>
      <c r="J355" s="10"/>
      <c r="K355" s="16"/>
      <c r="L355" s="16"/>
      <c r="M355" s="22" t="str">
        <f t="shared" si="26"/>
        <v/>
      </c>
      <c r="N355" s="7">
        <v>1</v>
      </c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7"/>
      <c r="AG355" s="8" t="str">
        <f t="shared" si="29"/>
        <v/>
      </c>
      <c r="AH355" s="8" t="str">
        <f t="shared" si="28"/>
        <v/>
      </c>
    </row>
    <row r="356" spans="1:34" ht="14.15" x14ac:dyDescent="0.25">
      <c r="A356" s="10">
        <v>347</v>
      </c>
      <c r="B356" s="20" t="str">
        <f t="shared" si="27"/>
        <v/>
      </c>
      <c r="C356" s="24"/>
      <c r="D356" s="32"/>
      <c r="E356" s="20" t="str">
        <f>IF(D356="","",COUNTIF($D$10:D356,D356))</f>
        <v/>
      </c>
      <c r="F356" s="10"/>
      <c r="G356" s="21" t="str">
        <f t="shared" si="25"/>
        <v/>
      </c>
      <c r="H356" s="10"/>
      <c r="I356" s="10"/>
      <c r="J356" s="10"/>
      <c r="K356" s="16"/>
      <c r="L356" s="16"/>
      <c r="M356" s="22" t="str">
        <f t="shared" si="26"/>
        <v/>
      </c>
      <c r="N356" s="7">
        <v>1</v>
      </c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7"/>
      <c r="AG356" s="8" t="str">
        <f t="shared" si="29"/>
        <v/>
      </c>
      <c r="AH356" s="8" t="str">
        <f t="shared" si="28"/>
        <v/>
      </c>
    </row>
    <row r="357" spans="1:34" ht="14.15" x14ac:dyDescent="0.25">
      <c r="A357" s="10">
        <v>348</v>
      </c>
      <c r="B357" s="20" t="str">
        <f t="shared" si="27"/>
        <v/>
      </c>
      <c r="C357" s="24"/>
      <c r="D357" s="32"/>
      <c r="E357" s="20" t="str">
        <f>IF(D357="","",COUNTIF($D$10:D357,D357))</f>
        <v/>
      </c>
      <c r="F357" s="10"/>
      <c r="G357" s="21" t="str">
        <f t="shared" si="25"/>
        <v/>
      </c>
      <c r="H357" s="10"/>
      <c r="I357" s="10"/>
      <c r="J357" s="10"/>
      <c r="K357" s="16"/>
      <c r="L357" s="16"/>
      <c r="M357" s="22" t="str">
        <f t="shared" si="26"/>
        <v/>
      </c>
      <c r="N357" s="7">
        <v>1</v>
      </c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7"/>
      <c r="AG357" s="8" t="str">
        <f t="shared" si="29"/>
        <v/>
      </c>
      <c r="AH357" s="8" t="str">
        <f t="shared" si="28"/>
        <v/>
      </c>
    </row>
    <row r="358" spans="1:34" ht="14.15" x14ac:dyDescent="0.25">
      <c r="A358" s="10">
        <v>349</v>
      </c>
      <c r="B358" s="20" t="str">
        <f t="shared" si="27"/>
        <v/>
      </c>
      <c r="C358" s="24"/>
      <c r="D358" s="32"/>
      <c r="E358" s="20" t="str">
        <f>IF(D358="","",COUNTIF($D$10:D358,D358))</f>
        <v/>
      </c>
      <c r="F358" s="10"/>
      <c r="G358" s="21" t="str">
        <f t="shared" si="25"/>
        <v/>
      </c>
      <c r="H358" s="10"/>
      <c r="I358" s="10"/>
      <c r="J358" s="10"/>
      <c r="K358" s="16"/>
      <c r="L358" s="16"/>
      <c r="M358" s="22" t="str">
        <f t="shared" si="26"/>
        <v/>
      </c>
      <c r="N358" s="7">
        <v>1</v>
      </c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7"/>
      <c r="AG358" s="8" t="str">
        <f t="shared" si="29"/>
        <v/>
      </c>
      <c r="AH358" s="8" t="str">
        <f t="shared" si="28"/>
        <v/>
      </c>
    </row>
    <row r="359" spans="1:34" ht="14.15" x14ac:dyDescent="0.25">
      <c r="A359" s="10">
        <v>350</v>
      </c>
      <c r="B359" s="20" t="str">
        <f t="shared" si="27"/>
        <v/>
      </c>
      <c r="C359" s="24"/>
      <c r="D359" s="32"/>
      <c r="E359" s="20" t="str">
        <f>IF(D359="","",COUNTIF($D$10:D359,D359))</f>
        <v/>
      </c>
      <c r="F359" s="10"/>
      <c r="G359" s="21" t="str">
        <f t="shared" si="25"/>
        <v/>
      </c>
      <c r="H359" s="10"/>
      <c r="I359" s="10"/>
      <c r="J359" s="10"/>
      <c r="K359" s="16"/>
      <c r="L359" s="16"/>
      <c r="M359" s="22" t="str">
        <f t="shared" si="26"/>
        <v/>
      </c>
      <c r="N359" s="7">
        <v>1</v>
      </c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7"/>
      <c r="AG359" s="8" t="str">
        <f t="shared" si="29"/>
        <v/>
      </c>
      <c r="AH359" s="8" t="str">
        <f t="shared" si="28"/>
        <v/>
      </c>
    </row>
    <row r="360" spans="1:34" ht="14.15" x14ac:dyDescent="0.25">
      <c r="A360" s="10">
        <v>351</v>
      </c>
      <c r="B360" s="20" t="str">
        <f t="shared" si="27"/>
        <v/>
      </c>
      <c r="C360" s="24"/>
      <c r="D360" s="32"/>
      <c r="E360" s="20" t="str">
        <f>IF(D360="","",COUNTIF($D$10:D360,D360))</f>
        <v/>
      </c>
      <c r="F360" s="10"/>
      <c r="G360" s="21" t="str">
        <f t="shared" si="25"/>
        <v/>
      </c>
      <c r="H360" s="10"/>
      <c r="I360" s="10"/>
      <c r="J360" s="10"/>
      <c r="K360" s="16"/>
      <c r="L360" s="16"/>
      <c r="M360" s="22" t="str">
        <f t="shared" si="26"/>
        <v/>
      </c>
      <c r="N360" s="7">
        <v>1</v>
      </c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7"/>
      <c r="AG360" s="8" t="str">
        <f t="shared" si="29"/>
        <v/>
      </c>
      <c r="AH360" s="8" t="str">
        <f t="shared" si="28"/>
        <v/>
      </c>
    </row>
    <row r="361" spans="1:34" ht="14.15" x14ac:dyDescent="0.25">
      <c r="A361" s="10">
        <v>352</v>
      </c>
      <c r="B361" s="20" t="str">
        <f t="shared" si="27"/>
        <v/>
      </c>
      <c r="C361" s="24"/>
      <c r="D361" s="32"/>
      <c r="E361" s="20" t="str">
        <f>IF(D361="","",COUNTIF($D$10:D361,D361))</f>
        <v/>
      </c>
      <c r="F361" s="10"/>
      <c r="G361" s="21" t="str">
        <f t="shared" si="25"/>
        <v/>
      </c>
      <c r="H361" s="10"/>
      <c r="I361" s="10"/>
      <c r="J361" s="10"/>
      <c r="K361" s="16"/>
      <c r="L361" s="16"/>
      <c r="M361" s="22" t="str">
        <f t="shared" si="26"/>
        <v/>
      </c>
      <c r="N361" s="7">
        <v>1</v>
      </c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7"/>
      <c r="AG361" s="8" t="str">
        <f t="shared" si="29"/>
        <v/>
      </c>
      <c r="AH361" s="8" t="str">
        <f t="shared" si="28"/>
        <v/>
      </c>
    </row>
    <row r="362" spans="1:34" ht="14.15" x14ac:dyDescent="0.25">
      <c r="A362" s="10">
        <v>353</v>
      </c>
      <c r="B362" s="20" t="str">
        <f t="shared" si="27"/>
        <v/>
      </c>
      <c r="C362" s="24"/>
      <c r="D362" s="32"/>
      <c r="E362" s="20" t="str">
        <f>IF(D362="","",COUNTIF($D$10:D362,D362))</f>
        <v/>
      </c>
      <c r="F362" s="10"/>
      <c r="G362" s="21" t="str">
        <f t="shared" si="25"/>
        <v/>
      </c>
      <c r="H362" s="10"/>
      <c r="I362" s="10"/>
      <c r="J362" s="10"/>
      <c r="K362" s="16"/>
      <c r="L362" s="16"/>
      <c r="M362" s="22" t="str">
        <f t="shared" si="26"/>
        <v/>
      </c>
      <c r="N362" s="7">
        <v>1</v>
      </c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7"/>
      <c r="AG362" s="8" t="str">
        <f t="shared" si="29"/>
        <v/>
      </c>
      <c r="AH362" s="8" t="str">
        <f t="shared" si="28"/>
        <v/>
      </c>
    </row>
    <row r="363" spans="1:34" ht="14.15" x14ac:dyDescent="0.25">
      <c r="A363" s="10">
        <v>354</v>
      </c>
      <c r="B363" s="20" t="str">
        <f t="shared" si="27"/>
        <v/>
      </c>
      <c r="C363" s="24"/>
      <c r="D363" s="32"/>
      <c r="E363" s="20" t="str">
        <f>IF(D363="","",COUNTIF($D$10:D363,D363))</f>
        <v/>
      </c>
      <c r="F363" s="10"/>
      <c r="G363" s="21" t="str">
        <f t="shared" si="25"/>
        <v/>
      </c>
      <c r="H363" s="10"/>
      <c r="I363" s="10"/>
      <c r="J363" s="10"/>
      <c r="K363" s="16"/>
      <c r="L363" s="16"/>
      <c r="M363" s="22" t="str">
        <f t="shared" si="26"/>
        <v/>
      </c>
      <c r="N363" s="7">
        <v>1</v>
      </c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7"/>
      <c r="AG363" s="8" t="str">
        <f t="shared" si="29"/>
        <v/>
      </c>
      <c r="AH363" s="8" t="str">
        <f t="shared" si="28"/>
        <v/>
      </c>
    </row>
    <row r="364" spans="1:34" ht="14.15" x14ac:dyDescent="0.25">
      <c r="A364" s="10">
        <v>355</v>
      </c>
      <c r="B364" s="20" t="str">
        <f t="shared" si="27"/>
        <v/>
      </c>
      <c r="C364" s="24"/>
      <c r="D364" s="32"/>
      <c r="E364" s="20" t="str">
        <f>IF(D364="","",COUNTIF($D$10:D364,D364))</f>
        <v/>
      </c>
      <c r="F364" s="10"/>
      <c r="G364" s="21" t="str">
        <f t="shared" si="25"/>
        <v/>
      </c>
      <c r="H364" s="10"/>
      <c r="I364" s="10"/>
      <c r="J364" s="10"/>
      <c r="K364" s="16"/>
      <c r="L364" s="16"/>
      <c r="M364" s="22" t="str">
        <f t="shared" si="26"/>
        <v/>
      </c>
      <c r="N364" s="7">
        <v>1</v>
      </c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7"/>
      <c r="AG364" s="8" t="str">
        <f t="shared" si="29"/>
        <v/>
      </c>
      <c r="AH364" s="8" t="str">
        <f t="shared" si="28"/>
        <v/>
      </c>
    </row>
    <row r="365" spans="1:34" ht="14.15" x14ac:dyDescent="0.25">
      <c r="A365" s="10">
        <v>356</v>
      </c>
      <c r="B365" s="20" t="str">
        <f t="shared" si="27"/>
        <v/>
      </c>
      <c r="C365" s="24"/>
      <c r="D365" s="32"/>
      <c r="E365" s="20" t="str">
        <f>IF(D365="","",COUNTIF($D$10:D365,D365))</f>
        <v/>
      </c>
      <c r="F365" s="10"/>
      <c r="G365" s="21" t="str">
        <f t="shared" si="25"/>
        <v/>
      </c>
      <c r="H365" s="10"/>
      <c r="I365" s="10"/>
      <c r="J365" s="10"/>
      <c r="K365" s="16"/>
      <c r="L365" s="16"/>
      <c r="M365" s="22" t="str">
        <f t="shared" si="26"/>
        <v/>
      </c>
      <c r="N365" s="7">
        <v>1</v>
      </c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7"/>
      <c r="AG365" s="8" t="str">
        <f t="shared" si="29"/>
        <v/>
      </c>
      <c r="AH365" s="8" t="str">
        <f t="shared" si="28"/>
        <v/>
      </c>
    </row>
    <row r="366" spans="1:34" ht="14.15" x14ac:dyDescent="0.25">
      <c r="A366" s="10">
        <v>357</v>
      </c>
      <c r="B366" s="20" t="str">
        <f t="shared" si="27"/>
        <v/>
      </c>
      <c r="C366" s="24"/>
      <c r="D366" s="32"/>
      <c r="E366" s="20" t="str">
        <f>IF(D366="","",COUNTIF($D$10:D366,D366))</f>
        <v/>
      </c>
      <c r="F366" s="10"/>
      <c r="G366" s="21" t="str">
        <f t="shared" si="25"/>
        <v/>
      </c>
      <c r="H366" s="10"/>
      <c r="I366" s="10"/>
      <c r="J366" s="10"/>
      <c r="K366" s="16"/>
      <c r="L366" s="16"/>
      <c r="M366" s="22" t="str">
        <f t="shared" si="26"/>
        <v/>
      </c>
      <c r="N366" s="7">
        <v>1</v>
      </c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7"/>
      <c r="AG366" s="8" t="str">
        <f t="shared" si="29"/>
        <v/>
      </c>
      <c r="AH366" s="8" t="str">
        <f t="shared" si="28"/>
        <v/>
      </c>
    </row>
    <row r="367" spans="1:34" ht="14.15" x14ac:dyDescent="0.25">
      <c r="A367" s="10">
        <v>358</v>
      </c>
      <c r="B367" s="20" t="str">
        <f t="shared" si="27"/>
        <v/>
      </c>
      <c r="C367" s="24"/>
      <c r="D367" s="32"/>
      <c r="E367" s="20" t="str">
        <f>IF(D367="","",COUNTIF($D$10:D367,D367))</f>
        <v/>
      </c>
      <c r="F367" s="10"/>
      <c r="G367" s="21" t="str">
        <f t="shared" si="25"/>
        <v/>
      </c>
      <c r="H367" s="10"/>
      <c r="I367" s="10"/>
      <c r="J367" s="10"/>
      <c r="K367" s="16"/>
      <c r="L367" s="16"/>
      <c r="M367" s="22" t="str">
        <f t="shared" si="26"/>
        <v/>
      </c>
      <c r="N367" s="7">
        <v>1</v>
      </c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7"/>
      <c r="AG367" s="8" t="str">
        <f t="shared" si="29"/>
        <v/>
      </c>
      <c r="AH367" s="8" t="str">
        <f t="shared" si="28"/>
        <v/>
      </c>
    </row>
    <row r="368" spans="1:34" ht="14.15" x14ac:dyDescent="0.25">
      <c r="A368" s="10">
        <v>359</v>
      </c>
      <c r="B368" s="20" t="str">
        <f t="shared" si="27"/>
        <v/>
      </c>
      <c r="C368" s="24"/>
      <c r="D368" s="32"/>
      <c r="E368" s="20" t="str">
        <f>IF(D368="","",COUNTIF($D$10:D368,D368))</f>
        <v/>
      </c>
      <c r="F368" s="10"/>
      <c r="G368" s="21" t="str">
        <f t="shared" si="25"/>
        <v/>
      </c>
      <c r="H368" s="10"/>
      <c r="I368" s="10"/>
      <c r="J368" s="10"/>
      <c r="K368" s="16"/>
      <c r="L368" s="16"/>
      <c r="M368" s="22" t="str">
        <f t="shared" si="26"/>
        <v/>
      </c>
      <c r="N368" s="7">
        <v>1</v>
      </c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7"/>
      <c r="AG368" s="8" t="str">
        <f t="shared" si="29"/>
        <v/>
      </c>
      <c r="AH368" s="8" t="str">
        <f t="shared" si="28"/>
        <v/>
      </c>
    </row>
    <row r="369" spans="1:34" ht="14.15" x14ac:dyDescent="0.25">
      <c r="A369" s="10">
        <v>360</v>
      </c>
      <c r="B369" s="20" t="str">
        <f t="shared" si="27"/>
        <v/>
      </c>
      <c r="C369" s="24"/>
      <c r="D369" s="32"/>
      <c r="E369" s="20" t="str">
        <f>IF(D369="","",COUNTIF($D$10:D369,D369))</f>
        <v/>
      </c>
      <c r="F369" s="10"/>
      <c r="G369" s="21" t="str">
        <f t="shared" si="25"/>
        <v/>
      </c>
      <c r="H369" s="10"/>
      <c r="I369" s="10"/>
      <c r="J369" s="10"/>
      <c r="K369" s="16"/>
      <c r="L369" s="16"/>
      <c r="M369" s="22" t="str">
        <f t="shared" si="26"/>
        <v/>
      </c>
      <c r="N369" s="7">
        <v>1</v>
      </c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7"/>
      <c r="AG369" s="8" t="str">
        <f t="shared" si="29"/>
        <v/>
      </c>
      <c r="AH369" s="8" t="str">
        <f t="shared" si="28"/>
        <v/>
      </c>
    </row>
    <row r="370" spans="1:34" ht="14.15" x14ac:dyDescent="0.25">
      <c r="A370" s="10">
        <v>361</v>
      </c>
      <c r="B370" s="20" t="str">
        <f t="shared" si="27"/>
        <v/>
      </c>
      <c r="C370" s="24"/>
      <c r="D370" s="32"/>
      <c r="E370" s="20" t="str">
        <f>IF(D370="","",COUNTIF($D$10:D370,D370))</f>
        <v/>
      </c>
      <c r="F370" s="10"/>
      <c r="G370" s="21" t="str">
        <f t="shared" si="25"/>
        <v/>
      </c>
      <c r="H370" s="10"/>
      <c r="I370" s="10"/>
      <c r="J370" s="10"/>
      <c r="K370" s="16"/>
      <c r="L370" s="16"/>
      <c r="M370" s="22" t="str">
        <f t="shared" si="26"/>
        <v/>
      </c>
      <c r="N370" s="7">
        <v>1</v>
      </c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7"/>
      <c r="AG370" s="8" t="str">
        <f t="shared" si="29"/>
        <v/>
      </c>
      <c r="AH370" s="8" t="str">
        <f t="shared" si="28"/>
        <v/>
      </c>
    </row>
    <row r="371" spans="1:34" ht="14.15" x14ac:dyDescent="0.25">
      <c r="A371" s="10">
        <v>362</v>
      </c>
      <c r="B371" s="20" t="str">
        <f t="shared" si="27"/>
        <v/>
      </c>
      <c r="C371" s="24"/>
      <c r="D371" s="32"/>
      <c r="E371" s="20" t="str">
        <f>IF(D371="","",COUNTIF($D$10:D371,D371))</f>
        <v/>
      </c>
      <c r="F371" s="10"/>
      <c r="G371" s="21" t="str">
        <f t="shared" si="25"/>
        <v/>
      </c>
      <c r="H371" s="10"/>
      <c r="I371" s="10"/>
      <c r="J371" s="10"/>
      <c r="K371" s="16"/>
      <c r="L371" s="16"/>
      <c r="M371" s="22" t="str">
        <f t="shared" si="26"/>
        <v/>
      </c>
      <c r="N371" s="7">
        <v>1</v>
      </c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7"/>
      <c r="AG371" s="8" t="str">
        <f t="shared" si="29"/>
        <v/>
      </c>
      <c r="AH371" s="8" t="str">
        <f t="shared" si="28"/>
        <v/>
      </c>
    </row>
    <row r="372" spans="1:34" ht="14.15" x14ac:dyDescent="0.25">
      <c r="A372" s="10">
        <v>363</v>
      </c>
      <c r="B372" s="20" t="str">
        <f t="shared" si="27"/>
        <v/>
      </c>
      <c r="C372" s="24"/>
      <c r="D372" s="32"/>
      <c r="E372" s="20" t="str">
        <f>IF(D372="","",COUNTIF($D$10:D372,D372))</f>
        <v/>
      </c>
      <c r="F372" s="10"/>
      <c r="G372" s="21" t="str">
        <f t="shared" si="25"/>
        <v/>
      </c>
      <c r="H372" s="10"/>
      <c r="I372" s="10"/>
      <c r="J372" s="10"/>
      <c r="K372" s="16"/>
      <c r="L372" s="16"/>
      <c r="M372" s="22" t="str">
        <f t="shared" si="26"/>
        <v/>
      </c>
      <c r="N372" s="7">
        <v>1</v>
      </c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7"/>
      <c r="AG372" s="8" t="str">
        <f t="shared" si="29"/>
        <v/>
      </c>
      <c r="AH372" s="8" t="str">
        <f t="shared" si="28"/>
        <v/>
      </c>
    </row>
    <row r="373" spans="1:34" ht="14.15" x14ac:dyDescent="0.25">
      <c r="A373" s="10">
        <v>364</v>
      </c>
      <c r="B373" s="20" t="str">
        <f t="shared" si="27"/>
        <v/>
      </c>
      <c r="C373" s="24"/>
      <c r="D373" s="32"/>
      <c r="E373" s="20" t="str">
        <f>IF(D373="","",COUNTIF($D$10:D373,D373))</f>
        <v/>
      </c>
      <c r="F373" s="10"/>
      <c r="G373" s="21" t="str">
        <f t="shared" si="25"/>
        <v/>
      </c>
      <c r="H373" s="10"/>
      <c r="I373" s="10"/>
      <c r="J373" s="10"/>
      <c r="K373" s="16"/>
      <c r="L373" s="16"/>
      <c r="M373" s="22" t="str">
        <f t="shared" si="26"/>
        <v/>
      </c>
      <c r="N373" s="7">
        <v>1</v>
      </c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7"/>
      <c r="AG373" s="8" t="str">
        <f t="shared" si="29"/>
        <v/>
      </c>
      <c r="AH373" s="8" t="str">
        <f t="shared" si="28"/>
        <v/>
      </c>
    </row>
    <row r="374" spans="1:34" ht="14.15" x14ac:dyDescent="0.25">
      <c r="A374" s="10">
        <v>365</v>
      </c>
      <c r="B374" s="20" t="str">
        <f t="shared" si="27"/>
        <v/>
      </c>
      <c r="C374" s="24"/>
      <c r="D374" s="32"/>
      <c r="E374" s="20" t="str">
        <f>IF(D374="","",COUNTIF($D$10:D374,D374))</f>
        <v/>
      </c>
      <c r="F374" s="10"/>
      <c r="G374" s="21" t="str">
        <f t="shared" si="25"/>
        <v/>
      </c>
      <c r="H374" s="10"/>
      <c r="I374" s="10"/>
      <c r="J374" s="10"/>
      <c r="K374" s="16"/>
      <c r="L374" s="16"/>
      <c r="M374" s="22" t="str">
        <f t="shared" si="26"/>
        <v/>
      </c>
      <c r="N374" s="7">
        <v>1</v>
      </c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7"/>
      <c r="AG374" s="8" t="str">
        <f t="shared" si="29"/>
        <v/>
      </c>
      <c r="AH374" s="8" t="str">
        <f t="shared" si="28"/>
        <v/>
      </c>
    </row>
    <row r="375" spans="1:34" ht="14.15" x14ac:dyDescent="0.25">
      <c r="A375" s="10">
        <v>366</v>
      </c>
      <c r="B375" s="20" t="str">
        <f t="shared" si="27"/>
        <v/>
      </c>
      <c r="C375" s="24"/>
      <c r="D375" s="32"/>
      <c r="E375" s="20" t="str">
        <f>IF(D375="","",COUNTIF($D$10:D375,D375))</f>
        <v/>
      </c>
      <c r="F375" s="10"/>
      <c r="G375" s="21" t="str">
        <f t="shared" si="25"/>
        <v/>
      </c>
      <c r="H375" s="10"/>
      <c r="I375" s="10"/>
      <c r="J375" s="10"/>
      <c r="K375" s="16"/>
      <c r="L375" s="16"/>
      <c r="M375" s="22" t="str">
        <f t="shared" si="26"/>
        <v/>
      </c>
      <c r="N375" s="7">
        <v>1</v>
      </c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7"/>
      <c r="AG375" s="8" t="str">
        <f t="shared" si="29"/>
        <v/>
      </c>
      <c r="AH375" s="8" t="str">
        <f t="shared" si="28"/>
        <v/>
      </c>
    </row>
    <row r="376" spans="1:34" ht="14.15" x14ac:dyDescent="0.25">
      <c r="A376" s="10">
        <v>367</v>
      </c>
      <c r="B376" s="20" t="str">
        <f t="shared" si="27"/>
        <v/>
      </c>
      <c r="C376" s="24"/>
      <c r="D376" s="32"/>
      <c r="E376" s="20" t="str">
        <f>IF(D376="","",COUNTIF($D$10:D376,D376))</f>
        <v/>
      </c>
      <c r="F376" s="10"/>
      <c r="G376" s="21" t="str">
        <f t="shared" si="25"/>
        <v/>
      </c>
      <c r="H376" s="10"/>
      <c r="I376" s="10"/>
      <c r="J376" s="10"/>
      <c r="K376" s="16"/>
      <c r="L376" s="16"/>
      <c r="M376" s="22" t="str">
        <f t="shared" si="26"/>
        <v/>
      </c>
      <c r="N376" s="7">
        <v>1</v>
      </c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7"/>
      <c r="AG376" s="8" t="str">
        <f t="shared" si="29"/>
        <v/>
      </c>
      <c r="AH376" s="8" t="str">
        <f t="shared" si="28"/>
        <v/>
      </c>
    </row>
    <row r="377" spans="1:34" ht="14.15" x14ac:dyDescent="0.25">
      <c r="A377" s="10">
        <v>368</v>
      </c>
      <c r="B377" s="20" t="str">
        <f t="shared" si="27"/>
        <v/>
      </c>
      <c r="C377" s="24"/>
      <c r="D377" s="32"/>
      <c r="E377" s="20" t="str">
        <f>IF(D377="","",COUNTIF($D$10:D377,D377))</f>
        <v/>
      </c>
      <c r="F377" s="10"/>
      <c r="G377" s="21" t="str">
        <f t="shared" si="25"/>
        <v/>
      </c>
      <c r="H377" s="10"/>
      <c r="I377" s="10"/>
      <c r="J377" s="10"/>
      <c r="K377" s="16"/>
      <c r="L377" s="16"/>
      <c r="M377" s="22" t="str">
        <f t="shared" si="26"/>
        <v/>
      </c>
      <c r="N377" s="7">
        <v>1</v>
      </c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7"/>
      <c r="AG377" s="8" t="str">
        <f t="shared" si="29"/>
        <v/>
      </c>
      <c r="AH377" s="8" t="str">
        <f t="shared" si="28"/>
        <v/>
      </c>
    </row>
    <row r="378" spans="1:34" ht="14.15" x14ac:dyDescent="0.25">
      <c r="A378" s="10">
        <v>369</v>
      </c>
      <c r="B378" s="20" t="str">
        <f t="shared" si="27"/>
        <v/>
      </c>
      <c r="C378" s="24"/>
      <c r="D378" s="32"/>
      <c r="E378" s="20" t="str">
        <f>IF(D378="","",COUNTIF($D$10:D378,D378))</f>
        <v/>
      </c>
      <c r="F378" s="10"/>
      <c r="G378" s="21" t="str">
        <f t="shared" si="25"/>
        <v/>
      </c>
      <c r="H378" s="10"/>
      <c r="I378" s="10"/>
      <c r="J378" s="10"/>
      <c r="K378" s="16"/>
      <c r="L378" s="16"/>
      <c r="M378" s="22" t="str">
        <f t="shared" si="26"/>
        <v/>
      </c>
      <c r="N378" s="7">
        <v>1</v>
      </c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7"/>
      <c r="AG378" s="8" t="str">
        <f t="shared" si="29"/>
        <v/>
      </c>
      <c r="AH378" s="8" t="str">
        <f t="shared" si="28"/>
        <v/>
      </c>
    </row>
    <row r="379" spans="1:34" ht="14.15" x14ac:dyDescent="0.25">
      <c r="A379" s="10">
        <v>370</v>
      </c>
      <c r="B379" s="20" t="str">
        <f t="shared" si="27"/>
        <v/>
      </c>
      <c r="C379" s="24"/>
      <c r="D379" s="32"/>
      <c r="E379" s="20" t="str">
        <f>IF(D379="","",COUNTIF($D$10:D379,D379))</f>
        <v/>
      </c>
      <c r="F379" s="10"/>
      <c r="G379" s="21" t="str">
        <f t="shared" si="25"/>
        <v/>
      </c>
      <c r="H379" s="10"/>
      <c r="I379" s="10"/>
      <c r="J379" s="10"/>
      <c r="K379" s="16"/>
      <c r="L379" s="16"/>
      <c r="M379" s="22" t="str">
        <f t="shared" si="26"/>
        <v/>
      </c>
      <c r="N379" s="7">
        <v>1</v>
      </c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7"/>
      <c r="AG379" s="8" t="str">
        <f t="shared" si="29"/>
        <v/>
      </c>
      <c r="AH379" s="8" t="str">
        <f t="shared" si="28"/>
        <v/>
      </c>
    </row>
    <row r="380" spans="1:34" ht="14.15" x14ac:dyDescent="0.25">
      <c r="A380" s="10">
        <v>371</v>
      </c>
      <c r="B380" s="20" t="str">
        <f t="shared" si="27"/>
        <v/>
      </c>
      <c r="C380" s="24"/>
      <c r="D380" s="32"/>
      <c r="E380" s="20" t="str">
        <f>IF(D380="","",COUNTIF($D$10:D380,D380))</f>
        <v/>
      </c>
      <c r="F380" s="10"/>
      <c r="G380" s="21" t="str">
        <f t="shared" si="25"/>
        <v/>
      </c>
      <c r="H380" s="10"/>
      <c r="I380" s="10"/>
      <c r="J380" s="10"/>
      <c r="K380" s="16"/>
      <c r="L380" s="16"/>
      <c r="M380" s="22" t="str">
        <f t="shared" si="26"/>
        <v/>
      </c>
      <c r="N380" s="7">
        <v>1</v>
      </c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7"/>
      <c r="AG380" s="8" t="str">
        <f t="shared" si="29"/>
        <v/>
      </c>
      <c r="AH380" s="8" t="str">
        <f t="shared" si="28"/>
        <v/>
      </c>
    </row>
    <row r="381" spans="1:34" ht="14.15" x14ac:dyDescent="0.25">
      <c r="A381" s="10">
        <v>372</v>
      </c>
      <c r="B381" s="20" t="str">
        <f t="shared" si="27"/>
        <v/>
      </c>
      <c r="C381" s="24"/>
      <c r="D381" s="32"/>
      <c r="E381" s="20" t="str">
        <f>IF(D381="","",COUNTIF($D$10:D381,D381))</f>
        <v/>
      </c>
      <c r="F381" s="10"/>
      <c r="G381" s="21" t="str">
        <f t="shared" si="25"/>
        <v/>
      </c>
      <c r="H381" s="10"/>
      <c r="I381" s="10"/>
      <c r="J381" s="10"/>
      <c r="K381" s="16"/>
      <c r="L381" s="16"/>
      <c r="M381" s="22" t="str">
        <f t="shared" si="26"/>
        <v/>
      </c>
      <c r="N381" s="7">
        <v>1</v>
      </c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7"/>
      <c r="AG381" s="8" t="str">
        <f t="shared" si="29"/>
        <v/>
      </c>
      <c r="AH381" s="8" t="str">
        <f t="shared" si="28"/>
        <v/>
      </c>
    </row>
    <row r="382" spans="1:34" ht="14.15" x14ac:dyDescent="0.25">
      <c r="A382" s="10">
        <v>373</v>
      </c>
      <c r="B382" s="20" t="str">
        <f t="shared" si="27"/>
        <v/>
      </c>
      <c r="C382" s="24"/>
      <c r="D382" s="32"/>
      <c r="E382" s="20" t="str">
        <f>IF(D382="","",COUNTIF($D$10:D382,D382))</f>
        <v/>
      </c>
      <c r="F382" s="10"/>
      <c r="G382" s="21" t="str">
        <f t="shared" si="25"/>
        <v/>
      </c>
      <c r="H382" s="10"/>
      <c r="I382" s="10"/>
      <c r="J382" s="10"/>
      <c r="K382" s="16"/>
      <c r="L382" s="16"/>
      <c r="M382" s="22" t="str">
        <f t="shared" si="26"/>
        <v/>
      </c>
      <c r="N382" s="7">
        <v>1</v>
      </c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7"/>
      <c r="AG382" s="8" t="str">
        <f t="shared" si="29"/>
        <v/>
      </c>
      <c r="AH382" s="8" t="str">
        <f t="shared" si="28"/>
        <v/>
      </c>
    </row>
    <row r="383" spans="1:34" ht="14.15" x14ac:dyDescent="0.25">
      <c r="A383" s="10">
        <v>374</v>
      </c>
      <c r="B383" s="20" t="str">
        <f t="shared" si="27"/>
        <v/>
      </c>
      <c r="C383" s="24"/>
      <c r="D383" s="32"/>
      <c r="E383" s="20" t="str">
        <f>IF(D383="","",COUNTIF($D$10:D383,D383))</f>
        <v/>
      </c>
      <c r="F383" s="10"/>
      <c r="G383" s="21" t="str">
        <f t="shared" si="25"/>
        <v/>
      </c>
      <c r="H383" s="10"/>
      <c r="I383" s="10"/>
      <c r="J383" s="10"/>
      <c r="K383" s="16"/>
      <c r="L383" s="16"/>
      <c r="M383" s="22" t="str">
        <f t="shared" si="26"/>
        <v/>
      </c>
      <c r="N383" s="7">
        <v>1</v>
      </c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7"/>
      <c r="AG383" s="8" t="str">
        <f t="shared" si="29"/>
        <v/>
      </c>
      <c r="AH383" s="8" t="str">
        <f t="shared" si="28"/>
        <v/>
      </c>
    </row>
    <row r="384" spans="1:34" ht="14.15" x14ac:dyDescent="0.25">
      <c r="A384" s="10">
        <v>375</v>
      </c>
      <c r="B384" s="20" t="str">
        <f t="shared" si="27"/>
        <v/>
      </c>
      <c r="C384" s="24"/>
      <c r="D384" s="32"/>
      <c r="E384" s="20" t="str">
        <f>IF(D384="","",COUNTIF($D$10:D384,D384))</f>
        <v/>
      </c>
      <c r="F384" s="10"/>
      <c r="G384" s="21" t="str">
        <f t="shared" si="25"/>
        <v/>
      </c>
      <c r="H384" s="10"/>
      <c r="I384" s="10"/>
      <c r="J384" s="10"/>
      <c r="K384" s="16"/>
      <c r="L384" s="16"/>
      <c r="M384" s="22" t="str">
        <f t="shared" si="26"/>
        <v/>
      </c>
      <c r="N384" s="7">
        <v>1</v>
      </c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7"/>
      <c r="AG384" s="8" t="str">
        <f t="shared" si="29"/>
        <v/>
      </c>
      <c r="AH384" s="8" t="str">
        <f t="shared" si="28"/>
        <v/>
      </c>
    </row>
    <row r="385" spans="1:34" ht="14.15" x14ac:dyDescent="0.25">
      <c r="A385" s="10">
        <v>376</v>
      </c>
      <c r="B385" s="20" t="str">
        <f t="shared" si="27"/>
        <v/>
      </c>
      <c r="C385" s="24"/>
      <c r="D385" s="32"/>
      <c r="E385" s="20" t="str">
        <f>IF(D385="","",COUNTIF($D$10:D385,D385))</f>
        <v/>
      </c>
      <c r="F385" s="10"/>
      <c r="G385" s="21" t="str">
        <f t="shared" si="25"/>
        <v/>
      </c>
      <c r="H385" s="10"/>
      <c r="I385" s="10"/>
      <c r="J385" s="10"/>
      <c r="K385" s="16"/>
      <c r="L385" s="16"/>
      <c r="M385" s="22" t="str">
        <f t="shared" si="26"/>
        <v/>
      </c>
      <c r="N385" s="7">
        <v>1</v>
      </c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7"/>
      <c r="AG385" s="8" t="str">
        <f t="shared" si="29"/>
        <v/>
      </c>
      <c r="AH385" s="8" t="str">
        <f t="shared" si="28"/>
        <v/>
      </c>
    </row>
    <row r="386" spans="1:34" ht="14.15" x14ac:dyDescent="0.25">
      <c r="A386" s="10">
        <v>377</v>
      </c>
      <c r="B386" s="20" t="str">
        <f t="shared" si="27"/>
        <v/>
      </c>
      <c r="C386" s="24"/>
      <c r="D386" s="32"/>
      <c r="E386" s="20" t="str">
        <f>IF(D386="","",COUNTIF($D$10:D386,D386))</f>
        <v/>
      </c>
      <c r="F386" s="10"/>
      <c r="G386" s="21" t="str">
        <f t="shared" si="25"/>
        <v/>
      </c>
      <c r="H386" s="10"/>
      <c r="I386" s="10"/>
      <c r="J386" s="10"/>
      <c r="K386" s="16"/>
      <c r="L386" s="16"/>
      <c r="M386" s="22" t="str">
        <f t="shared" si="26"/>
        <v/>
      </c>
      <c r="N386" s="7">
        <v>1</v>
      </c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7"/>
      <c r="AG386" s="8" t="str">
        <f t="shared" si="29"/>
        <v/>
      </c>
      <c r="AH386" s="8" t="str">
        <f t="shared" si="28"/>
        <v/>
      </c>
    </row>
    <row r="387" spans="1:34" ht="14.15" x14ac:dyDescent="0.25">
      <c r="A387" s="10">
        <v>378</v>
      </c>
      <c r="B387" s="20" t="str">
        <f t="shared" si="27"/>
        <v/>
      </c>
      <c r="C387" s="24"/>
      <c r="D387" s="32"/>
      <c r="E387" s="20" t="str">
        <f>IF(D387="","",COUNTIF($D$10:D387,D387))</f>
        <v/>
      </c>
      <c r="F387" s="10"/>
      <c r="G387" s="21" t="str">
        <f t="shared" si="25"/>
        <v/>
      </c>
      <c r="H387" s="10"/>
      <c r="I387" s="10"/>
      <c r="J387" s="10"/>
      <c r="K387" s="16"/>
      <c r="L387" s="16"/>
      <c r="M387" s="22" t="str">
        <f t="shared" si="26"/>
        <v/>
      </c>
      <c r="N387" s="7">
        <v>1</v>
      </c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7"/>
      <c r="AG387" s="8" t="str">
        <f t="shared" si="29"/>
        <v/>
      </c>
      <c r="AH387" s="8" t="str">
        <f t="shared" si="28"/>
        <v/>
      </c>
    </row>
    <row r="388" spans="1:34" ht="14.15" x14ac:dyDescent="0.25">
      <c r="A388" s="10">
        <v>379</v>
      </c>
      <c r="B388" s="20" t="str">
        <f t="shared" si="27"/>
        <v/>
      </c>
      <c r="C388" s="24"/>
      <c r="D388" s="32"/>
      <c r="E388" s="20" t="str">
        <f>IF(D388="","",COUNTIF($D$10:D388,D388))</f>
        <v/>
      </c>
      <c r="F388" s="10"/>
      <c r="G388" s="21" t="str">
        <f t="shared" si="25"/>
        <v/>
      </c>
      <c r="H388" s="10"/>
      <c r="I388" s="10"/>
      <c r="J388" s="10"/>
      <c r="K388" s="16"/>
      <c r="L388" s="16"/>
      <c r="M388" s="22" t="str">
        <f t="shared" si="26"/>
        <v/>
      </c>
      <c r="N388" s="7">
        <v>1</v>
      </c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7"/>
      <c r="AG388" s="8" t="str">
        <f t="shared" si="29"/>
        <v/>
      </c>
      <c r="AH388" s="8" t="str">
        <f t="shared" si="28"/>
        <v/>
      </c>
    </row>
    <row r="389" spans="1:34" ht="14.15" x14ac:dyDescent="0.25">
      <c r="A389" s="10">
        <v>380</v>
      </c>
      <c r="B389" s="20" t="str">
        <f t="shared" si="27"/>
        <v/>
      </c>
      <c r="C389" s="24"/>
      <c r="D389" s="32"/>
      <c r="E389" s="20" t="str">
        <f>IF(D389="","",COUNTIF($D$10:D389,D389))</f>
        <v/>
      </c>
      <c r="F389" s="10"/>
      <c r="G389" s="21" t="str">
        <f t="shared" si="25"/>
        <v/>
      </c>
      <c r="H389" s="10"/>
      <c r="I389" s="10"/>
      <c r="J389" s="10"/>
      <c r="K389" s="16"/>
      <c r="L389" s="16"/>
      <c r="M389" s="22" t="str">
        <f t="shared" si="26"/>
        <v/>
      </c>
      <c r="N389" s="7">
        <v>1</v>
      </c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7"/>
      <c r="AG389" s="8" t="str">
        <f t="shared" si="29"/>
        <v/>
      </c>
      <c r="AH389" s="8" t="str">
        <f t="shared" si="28"/>
        <v/>
      </c>
    </row>
    <row r="390" spans="1:34" ht="14.15" x14ac:dyDescent="0.25">
      <c r="A390" s="10">
        <v>381</v>
      </c>
      <c r="B390" s="20" t="str">
        <f t="shared" si="27"/>
        <v/>
      </c>
      <c r="C390" s="24"/>
      <c r="D390" s="32"/>
      <c r="E390" s="20" t="str">
        <f>IF(D390="","",COUNTIF($D$10:D390,D390))</f>
        <v/>
      </c>
      <c r="F390" s="10"/>
      <c r="G390" s="21" t="str">
        <f t="shared" si="25"/>
        <v/>
      </c>
      <c r="H390" s="10"/>
      <c r="I390" s="10"/>
      <c r="J390" s="10"/>
      <c r="K390" s="16"/>
      <c r="L390" s="16"/>
      <c r="M390" s="22" t="str">
        <f t="shared" si="26"/>
        <v/>
      </c>
      <c r="N390" s="7">
        <v>1</v>
      </c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7"/>
      <c r="AG390" s="8" t="str">
        <f t="shared" si="29"/>
        <v/>
      </c>
      <c r="AH390" s="8" t="str">
        <f t="shared" si="28"/>
        <v/>
      </c>
    </row>
    <row r="391" spans="1:34" ht="14.15" x14ac:dyDescent="0.25">
      <c r="A391" s="10">
        <v>382</v>
      </c>
      <c r="B391" s="20" t="str">
        <f t="shared" si="27"/>
        <v/>
      </c>
      <c r="C391" s="24"/>
      <c r="D391" s="32"/>
      <c r="E391" s="20" t="str">
        <f>IF(D391="","",COUNTIF($D$10:D391,D391))</f>
        <v/>
      </c>
      <c r="F391" s="10"/>
      <c r="G391" s="21" t="str">
        <f t="shared" si="25"/>
        <v/>
      </c>
      <c r="H391" s="10"/>
      <c r="I391" s="10"/>
      <c r="J391" s="10"/>
      <c r="K391" s="16"/>
      <c r="L391" s="16"/>
      <c r="M391" s="22" t="str">
        <f t="shared" si="26"/>
        <v/>
      </c>
      <c r="N391" s="7">
        <v>1</v>
      </c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7"/>
      <c r="AG391" s="8" t="str">
        <f t="shared" si="29"/>
        <v/>
      </c>
      <c r="AH391" s="8" t="str">
        <f t="shared" si="28"/>
        <v/>
      </c>
    </row>
    <row r="392" spans="1:34" ht="14.15" x14ac:dyDescent="0.25">
      <c r="A392" s="10">
        <v>383</v>
      </c>
      <c r="B392" s="20" t="str">
        <f t="shared" si="27"/>
        <v/>
      </c>
      <c r="C392" s="24"/>
      <c r="D392" s="32"/>
      <c r="E392" s="20" t="str">
        <f>IF(D392="","",COUNTIF($D$10:D392,D392))</f>
        <v/>
      </c>
      <c r="F392" s="10"/>
      <c r="G392" s="21" t="str">
        <f t="shared" si="25"/>
        <v/>
      </c>
      <c r="H392" s="10"/>
      <c r="I392" s="10"/>
      <c r="J392" s="10"/>
      <c r="K392" s="16"/>
      <c r="L392" s="16"/>
      <c r="M392" s="22" t="str">
        <f t="shared" si="26"/>
        <v/>
      </c>
      <c r="N392" s="7">
        <v>1</v>
      </c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7"/>
      <c r="AG392" s="8" t="str">
        <f t="shared" si="29"/>
        <v/>
      </c>
      <c r="AH392" s="8" t="str">
        <f t="shared" si="28"/>
        <v/>
      </c>
    </row>
    <row r="393" spans="1:34" ht="14.15" x14ac:dyDescent="0.25">
      <c r="A393" s="10">
        <v>384</v>
      </c>
      <c r="B393" s="20" t="str">
        <f t="shared" si="27"/>
        <v/>
      </c>
      <c r="C393" s="24"/>
      <c r="D393" s="32"/>
      <c r="E393" s="20" t="str">
        <f>IF(D393="","",COUNTIF($D$10:D393,D393))</f>
        <v/>
      </c>
      <c r="F393" s="10"/>
      <c r="G393" s="21" t="str">
        <f t="shared" si="25"/>
        <v/>
      </c>
      <c r="H393" s="10"/>
      <c r="I393" s="10"/>
      <c r="J393" s="10"/>
      <c r="K393" s="16"/>
      <c r="L393" s="16"/>
      <c r="M393" s="22" t="str">
        <f t="shared" si="26"/>
        <v/>
      </c>
      <c r="N393" s="7">
        <v>1</v>
      </c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7"/>
      <c r="AG393" s="8" t="str">
        <f t="shared" si="29"/>
        <v/>
      </c>
      <c r="AH393" s="8" t="str">
        <f t="shared" si="28"/>
        <v/>
      </c>
    </row>
    <row r="394" spans="1:34" ht="14.15" x14ac:dyDescent="0.25">
      <c r="A394" s="10">
        <v>385</v>
      </c>
      <c r="B394" s="20" t="str">
        <f t="shared" si="27"/>
        <v/>
      </c>
      <c r="C394" s="24"/>
      <c r="D394" s="32"/>
      <c r="E394" s="20" t="str">
        <f>IF(D394="","",COUNTIF($D$10:D394,D394))</f>
        <v/>
      </c>
      <c r="F394" s="10"/>
      <c r="G394" s="21" t="str">
        <f t="shared" ref="G394:G457" si="30">IF(F394="","",VLOOKUP(F394,$O$10:$P$33,2,FALSE))</f>
        <v/>
      </c>
      <c r="H394" s="10"/>
      <c r="I394" s="10"/>
      <c r="J394" s="10"/>
      <c r="K394" s="16"/>
      <c r="L394" s="16"/>
      <c r="M394" s="22" t="str">
        <f t="shared" ref="M394:M457" si="31">IF(L394="","",VLOOKUP(L394,$AD$10:$AE$34,2))</f>
        <v/>
      </c>
      <c r="N394" s="7">
        <v>1</v>
      </c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7"/>
      <c r="AG394" s="8" t="str">
        <f t="shared" si="29"/>
        <v/>
      </c>
      <c r="AH394" s="8" t="str">
        <f t="shared" si="28"/>
        <v/>
      </c>
    </row>
    <row r="395" spans="1:34" ht="14.15" x14ac:dyDescent="0.25">
      <c r="A395" s="10">
        <v>386</v>
      </c>
      <c r="B395" s="20" t="str">
        <f t="shared" ref="B395:B458" si="32">IF(C395="","",B394+1)</f>
        <v/>
      </c>
      <c r="C395" s="24"/>
      <c r="D395" s="32"/>
      <c r="E395" s="20" t="str">
        <f>IF(D395="","",COUNTIF($D$10:D395,D395))</f>
        <v/>
      </c>
      <c r="F395" s="10"/>
      <c r="G395" s="21" t="str">
        <f t="shared" si="30"/>
        <v/>
      </c>
      <c r="H395" s="10"/>
      <c r="I395" s="10"/>
      <c r="J395" s="10"/>
      <c r="K395" s="16"/>
      <c r="L395" s="16"/>
      <c r="M395" s="22" t="str">
        <f t="shared" si="31"/>
        <v/>
      </c>
      <c r="N395" s="7">
        <v>1</v>
      </c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7"/>
      <c r="AG395" s="8" t="str">
        <f t="shared" si="29"/>
        <v/>
      </c>
      <c r="AH395" s="8" t="str">
        <f t="shared" ref="AH395:AH458" si="33">CONCATENATE(K395,J395)</f>
        <v/>
      </c>
    </row>
    <row r="396" spans="1:34" ht="14.15" x14ac:dyDescent="0.25">
      <c r="A396" s="10">
        <v>387</v>
      </c>
      <c r="B396" s="20" t="str">
        <f t="shared" si="32"/>
        <v/>
      </c>
      <c r="C396" s="24"/>
      <c r="D396" s="32"/>
      <c r="E396" s="20" t="str">
        <f>IF(D396="","",COUNTIF($D$10:D396,D396))</f>
        <v/>
      </c>
      <c r="F396" s="10"/>
      <c r="G396" s="21" t="str">
        <f t="shared" si="30"/>
        <v/>
      </c>
      <c r="H396" s="10"/>
      <c r="I396" s="10"/>
      <c r="J396" s="10"/>
      <c r="K396" s="16"/>
      <c r="L396" s="16"/>
      <c r="M396" s="22" t="str">
        <f t="shared" si="31"/>
        <v/>
      </c>
      <c r="N396" s="7">
        <v>1</v>
      </c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7"/>
      <c r="AG396" s="8" t="str">
        <f t="shared" si="29"/>
        <v/>
      </c>
      <c r="AH396" s="8" t="str">
        <f t="shared" si="33"/>
        <v/>
      </c>
    </row>
    <row r="397" spans="1:34" ht="14.15" x14ac:dyDescent="0.25">
      <c r="A397" s="10">
        <v>388</v>
      </c>
      <c r="B397" s="20" t="str">
        <f t="shared" si="32"/>
        <v/>
      </c>
      <c r="C397" s="24"/>
      <c r="D397" s="32"/>
      <c r="E397" s="20" t="str">
        <f>IF(D397="","",COUNTIF($D$10:D397,D397))</f>
        <v/>
      </c>
      <c r="F397" s="10"/>
      <c r="G397" s="21" t="str">
        <f t="shared" si="30"/>
        <v/>
      </c>
      <c r="H397" s="10"/>
      <c r="I397" s="10"/>
      <c r="J397" s="10"/>
      <c r="K397" s="16"/>
      <c r="L397" s="16"/>
      <c r="M397" s="22" t="str">
        <f t="shared" si="31"/>
        <v/>
      </c>
      <c r="N397" s="7">
        <v>1</v>
      </c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7"/>
      <c r="AG397" s="8" t="str">
        <f t="shared" si="29"/>
        <v/>
      </c>
      <c r="AH397" s="8" t="str">
        <f t="shared" si="33"/>
        <v/>
      </c>
    </row>
    <row r="398" spans="1:34" ht="14.15" x14ac:dyDescent="0.25">
      <c r="A398" s="10">
        <v>389</v>
      </c>
      <c r="B398" s="20" t="str">
        <f t="shared" si="32"/>
        <v/>
      </c>
      <c r="C398" s="24"/>
      <c r="D398" s="32"/>
      <c r="E398" s="20" t="str">
        <f>IF(D398="","",COUNTIF($D$10:D398,D398))</f>
        <v/>
      </c>
      <c r="F398" s="10"/>
      <c r="G398" s="21" t="str">
        <f t="shared" si="30"/>
        <v/>
      </c>
      <c r="H398" s="10"/>
      <c r="I398" s="10"/>
      <c r="J398" s="10"/>
      <c r="K398" s="16"/>
      <c r="L398" s="16"/>
      <c r="M398" s="22" t="str">
        <f t="shared" si="31"/>
        <v/>
      </c>
      <c r="N398" s="7">
        <v>1</v>
      </c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7"/>
      <c r="AG398" s="8" t="str">
        <f t="shared" ref="AG398:AG461" si="34">CONCATENATE(I398,M398)</f>
        <v/>
      </c>
      <c r="AH398" s="8" t="str">
        <f t="shared" si="33"/>
        <v/>
      </c>
    </row>
    <row r="399" spans="1:34" ht="14.15" x14ac:dyDescent="0.25">
      <c r="A399" s="10">
        <v>390</v>
      </c>
      <c r="B399" s="20" t="str">
        <f t="shared" si="32"/>
        <v/>
      </c>
      <c r="C399" s="24"/>
      <c r="D399" s="32"/>
      <c r="E399" s="20" t="str">
        <f>IF(D399="","",COUNTIF($D$10:D399,D399))</f>
        <v/>
      </c>
      <c r="F399" s="10"/>
      <c r="G399" s="21" t="str">
        <f t="shared" si="30"/>
        <v/>
      </c>
      <c r="H399" s="10"/>
      <c r="I399" s="10"/>
      <c r="J399" s="10"/>
      <c r="K399" s="16"/>
      <c r="L399" s="16"/>
      <c r="M399" s="22" t="str">
        <f t="shared" si="31"/>
        <v/>
      </c>
      <c r="N399" s="7">
        <v>1</v>
      </c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7"/>
      <c r="AG399" s="8" t="str">
        <f t="shared" si="34"/>
        <v/>
      </c>
      <c r="AH399" s="8" t="str">
        <f t="shared" si="33"/>
        <v/>
      </c>
    </row>
    <row r="400" spans="1:34" ht="14.15" x14ac:dyDescent="0.25">
      <c r="A400" s="10">
        <v>391</v>
      </c>
      <c r="B400" s="20" t="str">
        <f t="shared" si="32"/>
        <v/>
      </c>
      <c r="C400" s="24"/>
      <c r="D400" s="32"/>
      <c r="E400" s="20" t="str">
        <f>IF(D400="","",COUNTIF($D$10:D400,D400))</f>
        <v/>
      </c>
      <c r="F400" s="10"/>
      <c r="G400" s="21" t="str">
        <f t="shared" si="30"/>
        <v/>
      </c>
      <c r="H400" s="10"/>
      <c r="I400" s="10"/>
      <c r="J400" s="10"/>
      <c r="K400" s="16"/>
      <c r="L400" s="16"/>
      <c r="M400" s="22" t="str">
        <f t="shared" si="31"/>
        <v/>
      </c>
      <c r="N400" s="7">
        <v>1</v>
      </c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7"/>
      <c r="AG400" s="8" t="str">
        <f t="shared" si="34"/>
        <v/>
      </c>
      <c r="AH400" s="8" t="str">
        <f t="shared" si="33"/>
        <v/>
      </c>
    </row>
    <row r="401" spans="1:34" ht="14.15" x14ac:dyDescent="0.25">
      <c r="A401" s="10">
        <v>392</v>
      </c>
      <c r="B401" s="20" t="str">
        <f t="shared" si="32"/>
        <v/>
      </c>
      <c r="C401" s="24"/>
      <c r="D401" s="32"/>
      <c r="E401" s="20" t="str">
        <f>IF(D401="","",COUNTIF($D$10:D401,D401))</f>
        <v/>
      </c>
      <c r="F401" s="10"/>
      <c r="G401" s="21" t="str">
        <f t="shared" si="30"/>
        <v/>
      </c>
      <c r="H401" s="10"/>
      <c r="I401" s="10"/>
      <c r="J401" s="10"/>
      <c r="K401" s="16"/>
      <c r="L401" s="16"/>
      <c r="M401" s="22" t="str">
        <f t="shared" si="31"/>
        <v/>
      </c>
      <c r="N401" s="7">
        <v>1</v>
      </c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7"/>
      <c r="AG401" s="8" t="str">
        <f t="shared" si="34"/>
        <v/>
      </c>
      <c r="AH401" s="8" t="str">
        <f t="shared" si="33"/>
        <v/>
      </c>
    </row>
    <row r="402" spans="1:34" ht="14.15" x14ac:dyDescent="0.25">
      <c r="A402" s="10">
        <v>393</v>
      </c>
      <c r="B402" s="20" t="str">
        <f t="shared" si="32"/>
        <v/>
      </c>
      <c r="C402" s="24"/>
      <c r="D402" s="32"/>
      <c r="E402" s="20" t="str">
        <f>IF(D402="","",COUNTIF($D$10:D402,D402))</f>
        <v/>
      </c>
      <c r="F402" s="10"/>
      <c r="G402" s="21" t="str">
        <f t="shared" si="30"/>
        <v/>
      </c>
      <c r="H402" s="10"/>
      <c r="I402" s="10"/>
      <c r="J402" s="10"/>
      <c r="K402" s="16"/>
      <c r="L402" s="16"/>
      <c r="M402" s="22" t="str">
        <f t="shared" si="31"/>
        <v/>
      </c>
      <c r="N402" s="7">
        <v>1</v>
      </c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7"/>
      <c r="AG402" s="8" t="str">
        <f t="shared" si="34"/>
        <v/>
      </c>
      <c r="AH402" s="8" t="str">
        <f t="shared" si="33"/>
        <v/>
      </c>
    </row>
    <row r="403" spans="1:34" ht="14.15" x14ac:dyDescent="0.25">
      <c r="A403" s="10">
        <v>394</v>
      </c>
      <c r="B403" s="20" t="str">
        <f t="shared" si="32"/>
        <v/>
      </c>
      <c r="C403" s="24"/>
      <c r="D403" s="32"/>
      <c r="E403" s="20" t="str">
        <f>IF(D403="","",COUNTIF($D$10:D403,D403))</f>
        <v/>
      </c>
      <c r="F403" s="10"/>
      <c r="G403" s="21" t="str">
        <f t="shared" si="30"/>
        <v/>
      </c>
      <c r="H403" s="10"/>
      <c r="I403" s="10"/>
      <c r="J403" s="10"/>
      <c r="K403" s="16"/>
      <c r="L403" s="16"/>
      <c r="M403" s="22" t="str">
        <f t="shared" si="31"/>
        <v/>
      </c>
      <c r="N403" s="7">
        <v>1</v>
      </c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7"/>
      <c r="AG403" s="8" t="str">
        <f t="shared" si="34"/>
        <v/>
      </c>
      <c r="AH403" s="8" t="str">
        <f t="shared" si="33"/>
        <v/>
      </c>
    </row>
    <row r="404" spans="1:34" ht="14.15" x14ac:dyDescent="0.25">
      <c r="A404" s="10">
        <v>395</v>
      </c>
      <c r="B404" s="20" t="str">
        <f t="shared" si="32"/>
        <v/>
      </c>
      <c r="C404" s="24"/>
      <c r="D404" s="32"/>
      <c r="E404" s="20" t="str">
        <f>IF(D404="","",COUNTIF($D$10:D404,D404))</f>
        <v/>
      </c>
      <c r="F404" s="10"/>
      <c r="G404" s="21" t="str">
        <f t="shared" si="30"/>
        <v/>
      </c>
      <c r="H404" s="10"/>
      <c r="I404" s="10"/>
      <c r="J404" s="10"/>
      <c r="K404" s="16"/>
      <c r="L404" s="16"/>
      <c r="M404" s="22" t="str">
        <f t="shared" si="31"/>
        <v/>
      </c>
      <c r="N404" s="7">
        <v>1</v>
      </c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7"/>
      <c r="AG404" s="8" t="str">
        <f t="shared" si="34"/>
        <v/>
      </c>
      <c r="AH404" s="8" t="str">
        <f t="shared" si="33"/>
        <v/>
      </c>
    </row>
    <row r="405" spans="1:34" ht="14.15" x14ac:dyDescent="0.25">
      <c r="A405" s="10">
        <v>396</v>
      </c>
      <c r="B405" s="20" t="str">
        <f t="shared" si="32"/>
        <v/>
      </c>
      <c r="C405" s="24"/>
      <c r="D405" s="32"/>
      <c r="E405" s="20" t="str">
        <f>IF(D405="","",COUNTIF($D$10:D405,D405))</f>
        <v/>
      </c>
      <c r="F405" s="10"/>
      <c r="G405" s="21" t="str">
        <f t="shared" si="30"/>
        <v/>
      </c>
      <c r="H405" s="10"/>
      <c r="I405" s="10"/>
      <c r="J405" s="10"/>
      <c r="K405" s="16"/>
      <c r="L405" s="16"/>
      <c r="M405" s="22" t="str">
        <f t="shared" si="31"/>
        <v/>
      </c>
      <c r="N405" s="7">
        <v>1</v>
      </c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7"/>
      <c r="AG405" s="8" t="str">
        <f t="shared" si="34"/>
        <v/>
      </c>
      <c r="AH405" s="8" t="str">
        <f t="shared" si="33"/>
        <v/>
      </c>
    </row>
    <row r="406" spans="1:34" ht="14.15" x14ac:dyDescent="0.25">
      <c r="A406" s="10">
        <v>397</v>
      </c>
      <c r="B406" s="20" t="str">
        <f t="shared" si="32"/>
        <v/>
      </c>
      <c r="C406" s="24"/>
      <c r="D406" s="32"/>
      <c r="E406" s="20" t="str">
        <f>IF(D406="","",COUNTIF($D$10:D406,D406))</f>
        <v/>
      </c>
      <c r="F406" s="10"/>
      <c r="G406" s="21" t="str">
        <f t="shared" si="30"/>
        <v/>
      </c>
      <c r="H406" s="10"/>
      <c r="I406" s="10"/>
      <c r="J406" s="10"/>
      <c r="K406" s="16"/>
      <c r="L406" s="16"/>
      <c r="M406" s="22" t="str">
        <f t="shared" si="31"/>
        <v/>
      </c>
      <c r="N406" s="7">
        <v>1</v>
      </c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7"/>
      <c r="AG406" s="8" t="str">
        <f t="shared" si="34"/>
        <v/>
      </c>
      <c r="AH406" s="8" t="str">
        <f t="shared" si="33"/>
        <v/>
      </c>
    </row>
    <row r="407" spans="1:34" ht="14.15" x14ac:dyDescent="0.25">
      <c r="A407" s="10">
        <v>398</v>
      </c>
      <c r="B407" s="20" t="str">
        <f t="shared" si="32"/>
        <v/>
      </c>
      <c r="C407" s="24"/>
      <c r="D407" s="32"/>
      <c r="E407" s="20" t="str">
        <f>IF(D407="","",COUNTIF($D$10:D407,D407))</f>
        <v/>
      </c>
      <c r="F407" s="10"/>
      <c r="G407" s="21" t="str">
        <f t="shared" si="30"/>
        <v/>
      </c>
      <c r="H407" s="10"/>
      <c r="I407" s="10"/>
      <c r="J407" s="10"/>
      <c r="K407" s="16"/>
      <c r="L407" s="16"/>
      <c r="M407" s="22" t="str">
        <f t="shared" si="31"/>
        <v/>
      </c>
      <c r="N407" s="7">
        <v>1</v>
      </c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7"/>
      <c r="AG407" s="8" t="str">
        <f t="shared" si="34"/>
        <v/>
      </c>
      <c r="AH407" s="8" t="str">
        <f t="shared" si="33"/>
        <v/>
      </c>
    </row>
    <row r="408" spans="1:34" ht="14.15" x14ac:dyDescent="0.25">
      <c r="A408" s="10">
        <v>399</v>
      </c>
      <c r="B408" s="20" t="str">
        <f t="shared" si="32"/>
        <v/>
      </c>
      <c r="C408" s="24"/>
      <c r="D408" s="32"/>
      <c r="E408" s="20" t="str">
        <f>IF(D408="","",COUNTIF($D$10:D408,D408))</f>
        <v/>
      </c>
      <c r="F408" s="10"/>
      <c r="G408" s="21" t="str">
        <f t="shared" si="30"/>
        <v/>
      </c>
      <c r="H408" s="10"/>
      <c r="I408" s="10"/>
      <c r="J408" s="10"/>
      <c r="K408" s="16"/>
      <c r="L408" s="16"/>
      <c r="M408" s="22" t="str">
        <f t="shared" si="31"/>
        <v/>
      </c>
      <c r="N408" s="7">
        <v>1</v>
      </c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7"/>
      <c r="AG408" s="8" t="str">
        <f t="shared" si="34"/>
        <v/>
      </c>
      <c r="AH408" s="8" t="str">
        <f t="shared" si="33"/>
        <v/>
      </c>
    </row>
    <row r="409" spans="1:34" ht="14.15" x14ac:dyDescent="0.25">
      <c r="A409" s="10">
        <v>400</v>
      </c>
      <c r="B409" s="20" t="str">
        <f t="shared" si="32"/>
        <v/>
      </c>
      <c r="C409" s="24"/>
      <c r="D409" s="32"/>
      <c r="E409" s="20" t="str">
        <f>IF(D409="","",COUNTIF($D$10:D409,D409))</f>
        <v/>
      </c>
      <c r="F409" s="10"/>
      <c r="G409" s="21" t="str">
        <f t="shared" si="30"/>
        <v/>
      </c>
      <c r="H409" s="10"/>
      <c r="I409" s="10"/>
      <c r="J409" s="10"/>
      <c r="K409" s="16"/>
      <c r="L409" s="16"/>
      <c r="M409" s="22" t="str">
        <f t="shared" si="31"/>
        <v/>
      </c>
      <c r="N409" s="7">
        <v>1</v>
      </c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7"/>
      <c r="AG409" s="8" t="str">
        <f t="shared" si="34"/>
        <v/>
      </c>
      <c r="AH409" s="8" t="str">
        <f t="shared" si="33"/>
        <v/>
      </c>
    </row>
    <row r="410" spans="1:34" ht="14.15" x14ac:dyDescent="0.25">
      <c r="A410" s="10">
        <v>401</v>
      </c>
      <c r="B410" s="20" t="str">
        <f t="shared" si="32"/>
        <v/>
      </c>
      <c r="C410" s="24"/>
      <c r="D410" s="32"/>
      <c r="E410" s="20" t="str">
        <f>IF(D410="","",COUNTIF($D$10:D410,D410))</f>
        <v/>
      </c>
      <c r="F410" s="10"/>
      <c r="G410" s="21" t="str">
        <f t="shared" si="30"/>
        <v/>
      </c>
      <c r="H410" s="10"/>
      <c r="I410" s="10"/>
      <c r="J410" s="10"/>
      <c r="K410" s="16"/>
      <c r="L410" s="16"/>
      <c r="M410" s="22" t="str">
        <f t="shared" si="31"/>
        <v/>
      </c>
      <c r="N410" s="7">
        <v>1</v>
      </c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7"/>
      <c r="AG410" s="8" t="str">
        <f t="shared" si="34"/>
        <v/>
      </c>
      <c r="AH410" s="8" t="str">
        <f t="shared" si="33"/>
        <v/>
      </c>
    </row>
    <row r="411" spans="1:34" ht="14.15" x14ac:dyDescent="0.25">
      <c r="A411" s="10">
        <v>402</v>
      </c>
      <c r="B411" s="20" t="str">
        <f t="shared" si="32"/>
        <v/>
      </c>
      <c r="C411" s="24"/>
      <c r="D411" s="32"/>
      <c r="E411" s="20" t="str">
        <f>IF(D411="","",COUNTIF($D$10:D411,D411))</f>
        <v/>
      </c>
      <c r="F411" s="10"/>
      <c r="G411" s="21" t="str">
        <f t="shared" si="30"/>
        <v/>
      </c>
      <c r="H411" s="10"/>
      <c r="I411" s="10"/>
      <c r="J411" s="10"/>
      <c r="K411" s="16"/>
      <c r="L411" s="16"/>
      <c r="M411" s="22" t="str">
        <f t="shared" si="31"/>
        <v/>
      </c>
      <c r="N411" s="7">
        <v>1</v>
      </c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7"/>
      <c r="AG411" s="8" t="str">
        <f t="shared" si="34"/>
        <v/>
      </c>
      <c r="AH411" s="8" t="str">
        <f t="shared" si="33"/>
        <v/>
      </c>
    </row>
    <row r="412" spans="1:34" ht="14.15" x14ac:dyDescent="0.25">
      <c r="A412" s="10">
        <v>403</v>
      </c>
      <c r="B412" s="20" t="str">
        <f t="shared" si="32"/>
        <v/>
      </c>
      <c r="C412" s="24"/>
      <c r="D412" s="32"/>
      <c r="E412" s="20" t="str">
        <f>IF(D412="","",COUNTIF($D$10:D412,D412))</f>
        <v/>
      </c>
      <c r="F412" s="10"/>
      <c r="G412" s="21" t="str">
        <f t="shared" si="30"/>
        <v/>
      </c>
      <c r="H412" s="10"/>
      <c r="I412" s="10"/>
      <c r="J412" s="10"/>
      <c r="K412" s="16"/>
      <c r="L412" s="16"/>
      <c r="M412" s="22" t="str">
        <f t="shared" si="31"/>
        <v/>
      </c>
      <c r="N412" s="7">
        <v>1</v>
      </c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7"/>
      <c r="AG412" s="8" t="str">
        <f t="shared" si="34"/>
        <v/>
      </c>
      <c r="AH412" s="8" t="str">
        <f t="shared" si="33"/>
        <v/>
      </c>
    </row>
    <row r="413" spans="1:34" ht="14.15" x14ac:dyDescent="0.25">
      <c r="A413" s="10">
        <v>404</v>
      </c>
      <c r="B413" s="20" t="str">
        <f t="shared" si="32"/>
        <v/>
      </c>
      <c r="C413" s="24"/>
      <c r="D413" s="32"/>
      <c r="E413" s="20" t="str">
        <f>IF(D413="","",COUNTIF($D$10:D413,D413))</f>
        <v/>
      </c>
      <c r="F413" s="10"/>
      <c r="G413" s="21" t="str">
        <f t="shared" si="30"/>
        <v/>
      </c>
      <c r="H413" s="10"/>
      <c r="I413" s="10"/>
      <c r="J413" s="10"/>
      <c r="K413" s="16"/>
      <c r="L413" s="16"/>
      <c r="M413" s="22" t="str">
        <f t="shared" si="31"/>
        <v/>
      </c>
      <c r="N413" s="7">
        <v>1</v>
      </c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7"/>
      <c r="AG413" s="8" t="str">
        <f t="shared" si="34"/>
        <v/>
      </c>
      <c r="AH413" s="8" t="str">
        <f t="shared" si="33"/>
        <v/>
      </c>
    </row>
    <row r="414" spans="1:34" ht="14.15" x14ac:dyDescent="0.25">
      <c r="A414" s="10">
        <v>405</v>
      </c>
      <c r="B414" s="20" t="str">
        <f t="shared" si="32"/>
        <v/>
      </c>
      <c r="C414" s="24"/>
      <c r="D414" s="32"/>
      <c r="E414" s="20" t="str">
        <f>IF(D414="","",COUNTIF($D$10:D414,D414))</f>
        <v/>
      </c>
      <c r="F414" s="10"/>
      <c r="G414" s="21" t="str">
        <f t="shared" si="30"/>
        <v/>
      </c>
      <c r="H414" s="10"/>
      <c r="I414" s="10"/>
      <c r="J414" s="10"/>
      <c r="K414" s="16"/>
      <c r="L414" s="16"/>
      <c r="M414" s="22" t="str">
        <f t="shared" si="31"/>
        <v/>
      </c>
      <c r="N414" s="7">
        <v>1</v>
      </c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7"/>
      <c r="AG414" s="8" t="str">
        <f t="shared" si="34"/>
        <v/>
      </c>
      <c r="AH414" s="8" t="str">
        <f t="shared" si="33"/>
        <v/>
      </c>
    </row>
    <row r="415" spans="1:34" ht="14.15" x14ac:dyDescent="0.25">
      <c r="A415" s="10">
        <v>406</v>
      </c>
      <c r="B415" s="20" t="str">
        <f t="shared" si="32"/>
        <v/>
      </c>
      <c r="C415" s="24"/>
      <c r="D415" s="32"/>
      <c r="E415" s="20" t="str">
        <f>IF(D415="","",COUNTIF($D$10:D415,D415))</f>
        <v/>
      </c>
      <c r="F415" s="10"/>
      <c r="G415" s="21" t="str">
        <f t="shared" si="30"/>
        <v/>
      </c>
      <c r="H415" s="10"/>
      <c r="I415" s="10"/>
      <c r="J415" s="10"/>
      <c r="K415" s="16"/>
      <c r="L415" s="16"/>
      <c r="M415" s="22" t="str">
        <f t="shared" si="31"/>
        <v/>
      </c>
      <c r="N415" s="7">
        <v>1</v>
      </c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7"/>
      <c r="AG415" s="8" t="str">
        <f t="shared" si="34"/>
        <v/>
      </c>
      <c r="AH415" s="8" t="str">
        <f t="shared" si="33"/>
        <v/>
      </c>
    </row>
    <row r="416" spans="1:34" ht="14.15" x14ac:dyDescent="0.25">
      <c r="A416" s="10">
        <v>407</v>
      </c>
      <c r="B416" s="20" t="str">
        <f t="shared" si="32"/>
        <v/>
      </c>
      <c r="C416" s="24"/>
      <c r="D416" s="32"/>
      <c r="E416" s="20" t="str">
        <f>IF(D416="","",COUNTIF($D$10:D416,D416))</f>
        <v/>
      </c>
      <c r="F416" s="10"/>
      <c r="G416" s="21" t="str">
        <f t="shared" si="30"/>
        <v/>
      </c>
      <c r="H416" s="10"/>
      <c r="I416" s="10"/>
      <c r="J416" s="10"/>
      <c r="K416" s="16"/>
      <c r="L416" s="16"/>
      <c r="M416" s="22" t="str">
        <f t="shared" si="31"/>
        <v/>
      </c>
      <c r="N416" s="7">
        <v>1</v>
      </c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7"/>
      <c r="AG416" s="8" t="str">
        <f t="shared" si="34"/>
        <v/>
      </c>
      <c r="AH416" s="8" t="str">
        <f t="shared" si="33"/>
        <v/>
      </c>
    </row>
    <row r="417" spans="1:34" ht="14.15" x14ac:dyDescent="0.25">
      <c r="A417" s="10">
        <v>408</v>
      </c>
      <c r="B417" s="20" t="str">
        <f t="shared" si="32"/>
        <v/>
      </c>
      <c r="C417" s="24"/>
      <c r="D417" s="32"/>
      <c r="E417" s="20" t="str">
        <f>IF(D417="","",COUNTIF($D$10:D417,D417))</f>
        <v/>
      </c>
      <c r="F417" s="10"/>
      <c r="G417" s="21" t="str">
        <f t="shared" si="30"/>
        <v/>
      </c>
      <c r="H417" s="10"/>
      <c r="I417" s="10"/>
      <c r="J417" s="10"/>
      <c r="K417" s="16"/>
      <c r="L417" s="16"/>
      <c r="M417" s="22" t="str">
        <f t="shared" si="31"/>
        <v/>
      </c>
      <c r="N417" s="7">
        <v>1</v>
      </c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7"/>
      <c r="AG417" s="8" t="str">
        <f t="shared" si="34"/>
        <v/>
      </c>
      <c r="AH417" s="8" t="str">
        <f t="shared" si="33"/>
        <v/>
      </c>
    </row>
    <row r="418" spans="1:34" ht="14.15" x14ac:dyDescent="0.25">
      <c r="A418" s="10">
        <v>409</v>
      </c>
      <c r="B418" s="20" t="str">
        <f t="shared" si="32"/>
        <v/>
      </c>
      <c r="C418" s="24"/>
      <c r="D418" s="32"/>
      <c r="E418" s="20" t="str">
        <f>IF(D418="","",COUNTIF($D$10:D418,D418))</f>
        <v/>
      </c>
      <c r="F418" s="10"/>
      <c r="G418" s="21" t="str">
        <f t="shared" si="30"/>
        <v/>
      </c>
      <c r="H418" s="10"/>
      <c r="I418" s="10"/>
      <c r="J418" s="10"/>
      <c r="K418" s="16"/>
      <c r="L418" s="16"/>
      <c r="M418" s="22" t="str">
        <f t="shared" si="31"/>
        <v/>
      </c>
      <c r="N418" s="7">
        <v>1</v>
      </c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7"/>
      <c r="AG418" s="8" t="str">
        <f t="shared" si="34"/>
        <v/>
      </c>
      <c r="AH418" s="8" t="str">
        <f t="shared" si="33"/>
        <v/>
      </c>
    </row>
    <row r="419" spans="1:34" ht="14.15" x14ac:dyDescent="0.25">
      <c r="A419" s="10">
        <v>410</v>
      </c>
      <c r="B419" s="20" t="str">
        <f t="shared" si="32"/>
        <v/>
      </c>
      <c r="C419" s="24"/>
      <c r="D419" s="32"/>
      <c r="E419" s="20" t="str">
        <f>IF(D419="","",COUNTIF($D$10:D419,D419))</f>
        <v/>
      </c>
      <c r="F419" s="10"/>
      <c r="G419" s="21" t="str">
        <f t="shared" si="30"/>
        <v/>
      </c>
      <c r="H419" s="10"/>
      <c r="I419" s="10"/>
      <c r="J419" s="10"/>
      <c r="K419" s="16"/>
      <c r="L419" s="16"/>
      <c r="M419" s="22" t="str">
        <f t="shared" si="31"/>
        <v/>
      </c>
      <c r="N419" s="7">
        <v>1</v>
      </c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7"/>
      <c r="AG419" s="8" t="str">
        <f t="shared" si="34"/>
        <v/>
      </c>
      <c r="AH419" s="8" t="str">
        <f t="shared" si="33"/>
        <v/>
      </c>
    </row>
    <row r="420" spans="1:34" ht="14.15" x14ac:dyDescent="0.25">
      <c r="A420" s="10">
        <v>411</v>
      </c>
      <c r="B420" s="20" t="str">
        <f t="shared" si="32"/>
        <v/>
      </c>
      <c r="C420" s="24"/>
      <c r="D420" s="32"/>
      <c r="E420" s="20" t="str">
        <f>IF(D420="","",COUNTIF($D$10:D420,D420))</f>
        <v/>
      </c>
      <c r="F420" s="10"/>
      <c r="G420" s="21" t="str">
        <f t="shared" si="30"/>
        <v/>
      </c>
      <c r="H420" s="10"/>
      <c r="I420" s="10"/>
      <c r="J420" s="10"/>
      <c r="K420" s="16"/>
      <c r="L420" s="16"/>
      <c r="M420" s="22" t="str">
        <f t="shared" si="31"/>
        <v/>
      </c>
      <c r="N420" s="7">
        <v>1</v>
      </c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7"/>
      <c r="AG420" s="8" t="str">
        <f t="shared" si="34"/>
        <v/>
      </c>
      <c r="AH420" s="8" t="str">
        <f t="shared" si="33"/>
        <v/>
      </c>
    </row>
    <row r="421" spans="1:34" ht="14.15" x14ac:dyDescent="0.25">
      <c r="A421" s="10">
        <v>412</v>
      </c>
      <c r="B421" s="20" t="str">
        <f t="shared" si="32"/>
        <v/>
      </c>
      <c r="C421" s="24"/>
      <c r="D421" s="32"/>
      <c r="E421" s="20" t="str">
        <f>IF(D421="","",COUNTIF($D$10:D421,D421))</f>
        <v/>
      </c>
      <c r="F421" s="10"/>
      <c r="G421" s="21" t="str">
        <f t="shared" si="30"/>
        <v/>
      </c>
      <c r="H421" s="10"/>
      <c r="I421" s="10"/>
      <c r="J421" s="10"/>
      <c r="K421" s="16"/>
      <c r="L421" s="16"/>
      <c r="M421" s="22" t="str">
        <f t="shared" si="31"/>
        <v/>
      </c>
      <c r="N421" s="7">
        <v>1</v>
      </c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7"/>
      <c r="AG421" s="8" t="str">
        <f t="shared" si="34"/>
        <v/>
      </c>
      <c r="AH421" s="8" t="str">
        <f t="shared" si="33"/>
        <v/>
      </c>
    </row>
    <row r="422" spans="1:34" ht="14.15" x14ac:dyDescent="0.25">
      <c r="A422" s="10">
        <v>413</v>
      </c>
      <c r="B422" s="20" t="str">
        <f t="shared" si="32"/>
        <v/>
      </c>
      <c r="C422" s="24"/>
      <c r="D422" s="32"/>
      <c r="E422" s="20" t="str">
        <f>IF(D422="","",COUNTIF($D$10:D422,D422))</f>
        <v/>
      </c>
      <c r="F422" s="10"/>
      <c r="G422" s="21" t="str">
        <f t="shared" si="30"/>
        <v/>
      </c>
      <c r="H422" s="10"/>
      <c r="I422" s="10"/>
      <c r="J422" s="10"/>
      <c r="K422" s="16"/>
      <c r="L422" s="16"/>
      <c r="M422" s="22" t="str">
        <f t="shared" si="31"/>
        <v/>
      </c>
      <c r="N422" s="7">
        <v>1</v>
      </c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7"/>
      <c r="AG422" s="8" t="str">
        <f t="shared" si="34"/>
        <v/>
      </c>
      <c r="AH422" s="8" t="str">
        <f t="shared" si="33"/>
        <v/>
      </c>
    </row>
    <row r="423" spans="1:34" ht="14.15" x14ac:dyDescent="0.25">
      <c r="A423" s="10">
        <v>414</v>
      </c>
      <c r="B423" s="20" t="str">
        <f t="shared" si="32"/>
        <v/>
      </c>
      <c r="C423" s="24"/>
      <c r="D423" s="32"/>
      <c r="E423" s="20" t="str">
        <f>IF(D423="","",COUNTIF($D$10:D423,D423))</f>
        <v/>
      </c>
      <c r="F423" s="10"/>
      <c r="G423" s="21" t="str">
        <f t="shared" si="30"/>
        <v/>
      </c>
      <c r="H423" s="10"/>
      <c r="I423" s="10"/>
      <c r="J423" s="10"/>
      <c r="K423" s="16"/>
      <c r="L423" s="16"/>
      <c r="M423" s="22" t="str">
        <f t="shared" si="31"/>
        <v/>
      </c>
      <c r="N423" s="7">
        <v>1</v>
      </c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7"/>
      <c r="AG423" s="8" t="str">
        <f t="shared" si="34"/>
        <v/>
      </c>
      <c r="AH423" s="8" t="str">
        <f t="shared" si="33"/>
        <v/>
      </c>
    </row>
    <row r="424" spans="1:34" ht="14.15" x14ac:dyDescent="0.25">
      <c r="A424" s="10">
        <v>415</v>
      </c>
      <c r="B424" s="20" t="str">
        <f t="shared" si="32"/>
        <v/>
      </c>
      <c r="C424" s="24"/>
      <c r="D424" s="32"/>
      <c r="E424" s="20" t="str">
        <f>IF(D424="","",COUNTIF($D$10:D424,D424))</f>
        <v/>
      </c>
      <c r="F424" s="10"/>
      <c r="G424" s="21" t="str">
        <f t="shared" si="30"/>
        <v/>
      </c>
      <c r="H424" s="10"/>
      <c r="I424" s="10"/>
      <c r="J424" s="10"/>
      <c r="K424" s="16"/>
      <c r="L424" s="16"/>
      <c r="M424" s="22" t="str">
        <f t="shared" si="31"/>
        <v/>
      </c>
      <c r="N424" s="7">
        <v>1</v>
      </c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7"/>
      <c r="AG424" s="8" t="str">
        <f t="shared" si="34"/>
        <v/>
      </c>
      <c r="AH424" s="8" t="str">
        <f t="shared" si="33"/>
        <v/>
      </c>
    </row>
    <row r="425" spans="1:34" ht="14.15" x14ac:dyDescent="0.25">
      <c r="A425" s="10">
        <v>416</v>
      </c>
      <c r="B425" s="20" t="str">
        <f t="shared" si="32"/>
        <v/>
      </c>
      <c r="C425" s="24"/>
      <c r="D425" s="32"/>
      <c r="E425" s="20" t="str">
        <f>IF(D425="","",COUNTIF($D$10:D425,D425))</f>
        <v/>
      </c>
      <c r="F425" s="10"/>
      <c r="G425" s="21" t="str">
        <f t="shared" si="30"/>
        <v/>
      </c>
      <c r="H425" s="10"/>
      <c r="I425" s="10"/>
      <c r="J425" s="10"/>
      <c r="K425" s="16"/>
      <c r="L425" s="16"/>
      <c r="M425" s="22" t="str">
        <f t="shared" si="31"/>
        <v/>
      </c>
      <c r="N425" s="7">
        <v>1</v>
      </c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7"/>
      <c r="AG425" s="8" t="str">
        <f t="shared" si="34"/>
        <v/>
      </c>
      <c r="AH425" s="8" t="str">
        <f t="shared" si="33"/>
        <v/>
      </c>
    </row>
    <row r="426" spans="1:34" ht="14.15" x14ac:dyDescent="0.25">
      <c r="A426" s="10">
        <v>417</v>
      </c>
      <c r="B426" s="20" t="str">
        <f t="shared" si="32"/>
        <v/>
      </c>
      <c r="C426" s="24"/>
      <c r="D426" s="32"/>
      <c r="E426" s="20" t="str">
        <f>IF(D426="","",COUNTIF($D$10:D426,D426))</f>
        <v/>
      </c>
      <c r="F426" s="10"/>
      <c r="G426" s="21" t="str">
        <f t="shared" si="30"/>
        <v/>
      </c>
      <c r="H426" s="10"/>
      <c r="I426" s="10"/>
      <c r="J426" s="10"/>
      <c r="K426" s="16"/>
      <c r="L426" s="16"/>
      <c r="M426" s="22" t="str">
        <f t="shared" si="31"/>
        <v/>
      </c>
      <c r="N426" s="7">
        <v>1</v>
      </c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7"/>
      <c r="AG426" s="8" t="str">
        <f t="shared" si="34"/>
        <v/>
      </c>
      <c r="AH426" s="8" t="str">
        <f t="shared" si="33"/>
        <v/>
      </c>
    </row>
    <row r="427" spans="1:34" ht="14.15" x14ac:dyDescent="0.25">
      <c r="A427" s="10">
        <v>418</v>
      </c>
      <c r="B427" s="20" t="str">
        <f t="shared" si="32"/>
        <v/>
      </c>
      <c r="C427" s="24"/>
      <c r="D427" s="32"/>
      <c r="E427" s="20" t="str">
        <f>IF(D427="","",COUNTIF($D$10:D427,D427))</f>
        <v/>
      </c>
      <c r="F427" s="10"/>
      <c r="G427" s="21" t="str">
        <f t="shared" si="30"/>
        <v/>
      </c>
      <c r="H427" s="10"/>
      <c r="I427" s="10"/>
      <c r="J427" s="10"/>
      <c r="K427" s="16"/>
      <c r="L427" s="16"/>
      <c r="M427" s="22" t="str">
        <f t="shared" si="31"/>
        <v/>
      </c>
      <c r="N427" s="7">
        <v>1</v>
      </c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7"/>
      <c r="AG427" s="8" t="str">
        <f t="shared" si="34"/>
        <v/>
      </c>
      <c r="AH427" s="8" t="str">
        <f t="shared" si="33"/>
        <v/>
      </c>
    </row>
    <row r="428" spans="1:34" ht="14.15" x14ac:dyDescent="0.25">
      <c r="A428" s="10">
        <v>419</v>
      </c>
      <c r="B428" s="20" t="str">
        <f t="shared" si="32"/>
        <v/>
      </c>
      <c r="C428" s="24"/>
      <c r="D428" s="32"/>
      <c r="E428" s="20" t="str">
        <f>IF(D428="","",COUNTIF($D$10:D428,D428))</f>
        <v/>
      </c>
      <c r="F428" s="10"/>
      <c r="G428" s="21" t="str">
        <f t="shared" si="30"/>
        <v/>
      </c>
      <c r="H428" s="10"/>
      <c r="I428" s="10"/>
      <c r="J428" s="10"/>
      <c r="K428" s="16"/>
      <c r="L428" s="16"/>
      <c r="M428" s="22" t="str">
        <f t="shared" si="31"/>
        <v/>
      </c>
      <c r="N428" s="7">
        <v>1</v>
      </c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7"/>
      <c r="AG428" s="8" t="str">
        <f t="shared" si="34"/>
        <v/>
      </c>
      <c r="AH428" s="8" t="str">
        <f t="shared" si="33"/>
        <v/>
      </c>
    </row>
    <row r="429" spans="1:34" ht="14.15" x14ac:dyDescent="0.25">
      <c r="A429" s="10">
        <v>420</v>
      </c>
      <c r="B429" s="20" t="str">
        <f t="shared" si="32"/>
        <v/>
      </c>
      <c r="C429" s="24"/>
      <c r="D429" s="32"/>
      <c r="E429" s="20" t="str">
        <f>IF(D429="","",COUNTIF($D$10:D429,D429))</f>
        <v/>
      </c>
      <c r="F429" s="10"/>
      <c r="G429" s="21" t="str">
        <f t="shared" si="30"/>
        <v/>
      </c>
      <c r="H429" s="10"/>
      <c r="I429" s="10"/>
      <c r="J429" s="10"/>
      <c r="K429" s="16"/>
      <c r="L429" s="16"/>
      <c r="M429" s="22" t="str">
        <f t="shared" si="31"/>
        <v/>
      </c>
      <c r="N429" s="7">
        <v>1</v>
      </c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7"/>
      <c r="AG429" s="8" t="str">
        <f t="shared" si="34"/>
        <v/>
      </c>
      <c r="AH429" s="8" t="str">
        <f t="shared" si="33"/>
        <v/>
      </c>
    </row>
    <row r="430" spans="1:34" ht="14.15" x14ac:dyDescent="0.25">
      <c r="A430" s="10">
        <v>421</v>
      </c>
      <c r="B430" s="20" t="str">
        <f t="shared" si="32"/>
        <v/>
      </c>
      <c r="C430" s="24"/>
      <c r="D430" s="32"/>
      <c r="E430" s="20" t="str">
        <f>IF(D430="","",COUNTIF($D$10:D430,D430))</f>
        <v/>
      </c>
      <c r="F430" s="10"/>
      <c r="G430" s="21" t="str">
        <f t="shared" si="30"/>
        <v/>
      </c>
      <c r="H430" s="10"/>
      <c r="I430" s="10"/>
      <c r="J430" s="10"/>
      <c r="K430" s="16"/>
      <c r="L430" s="16"/>
      <c r="M430" s="22" t="str">
        <f t="shared" si="31"/>
        <v/>
      </c>
      <c r="N430" s="7">
        <v>1</v>
      </c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7"/>
      <c r="AG430" s="8" t="str">
        <f t="shared" si="34"/>
        <v/>
      </c>
      <c r="AH430" s="8" t="str">
        <f t="shared" si="33"/>
        <v/>
      </c>
    </row>
    <row r="431" spans="1:34" ht="14.15" x14ac:dyDescent="0.25">
      <c r="A431" s="10">
        <v>422</v>
      </c>
      <c r="B431" s="20" t="str">
        <f t="shared" si="32"/>
        <v/>
      </c>
      <c r="C431" s="24"/>
      <c r="D431" s="32"/>
      <c r="E431" s="20" t="str">
        <f>IF(D431="","",COUNTIF($D$10:D431,D431))</f>
        <v/>
      </c>
      <c r="F431" s="10"/>
      <c r="G431" s="21" t="str">
        <f t="shared" si="30"/>
        <v/>
      </c>
      <c r="H431" s="10"/>
      <c r="I431" s="10"/>
      <c r="J431" s="10"/>
      <c r="K431" s="16"/>
      <c r="L431" s="16"/>
      <c r="M431" s="22" t="str">
        <f t="shared" si="31"/>
        <v/>
      </c>
      <c r="N431" s="7">
        <v>1</v>
      </c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7"/>
      <c r="AG431" s="8" t="str">
        <f t="shared" si="34"/>
        <v/>
      </c>
      <c r="AH431" s="8" t="str">
        <f t="shared" si="33"/>
        <v/>
      </c>
    </row>
    <row r="432" spans="1:34" ht="14.15" x14ac:dyDescent="0.25">
      <c r="A432" s="10">
        <v>423</v>
      </c>
      <c r="B432" s="20" t="str">
        <f t="shared" si="32"/>
        <v/>
      </c>
      <c r="C432" s="24"/>
      <c r="D432" s="32"/>
      <c r="E432" s="20" t="str">
        <f>IF(D432="","",COUNTIF($D$10:D432,D432))</f>
        <v/>
      </c>
      <c r="F432" s="10"/>
      <c r="G432" s="21" t="str">
        <f t="shared" si="30"/>
        <v/>
      </c>
      <c r="H432" s="10"/>
      <c r="I432" s="10"/>
      <c r="J432" s="10"/>
      <c r="K432" s="16"/>
      <c r="L432" s="16"/>
      <c r="M432" s="22" t="str">
        <f t="shared" si="31"/>
        <v/>
      </c>
      <c r="N432" s="7">
        <v>1</v>
      </c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7"/>
      <c r="AG432" s="8" t="str">
        <f t="shared" si="34"/>
        <v/>
      </c>
      <c r="AH432" s="8" t="str">
        <f t="shared" si="33"/>
        <v/>
      </c>
    </row>
    <row r="433" spans="1:34" ht="14.15" x14ac:dyDescent="0.25">
      <c r="A433" s="10">
        <v>424</v>
      </c>
      <c r="B433" s="20" t="str">
        <f t="shared" si="32"/>
        <v/>
      </c>
      <c r="C433" s="24"/>
      <c r="D433" s="32"/>
      <c r="E433" s="20" t="str">
        <f>IF(D433="","",COUNTIF($D$10:D433,D433))</f>
        <v/>
      </c>
      <c r="F433" s="10"/>
      <c r="G433" s="21" t="str">
        <f t="shared" si="30"/>
        <v/>
      </c>
      <c r="H433" s="10"/>
      <c r="I433" s="10"/>
      <c r="J433" s="10"/>
      <c r="K433" s="16"/>
      <c r="L433" s="16"/>
      <c r="M433" s="22" t="str">
        <f t="shared" si="31"/>
        <v/>
      </c>
      <c r="N433" s="7">
        <v>1</v>
      </c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7"/>
      <c r="AG433" s="8" t="str">
        <f t="shared" si="34"/>
        <v/>
      </c>
      <c r="AH433" s="8" t="str">
        <f t="shared" si="33"/>
        <v/>
      </c>
    </row>
    <row r="434" spans="1:34" ht="14.15" x14ac:dyDescent="0.25">
      <c r="A434" s="10">
        <v>425</v>
      </c>
      <c r="B434" s="20" t="str">
        <f t="shared" si="32"/>
        <v/>
      </c>
      <c r="C434" s="24"/>
      <c r="D434" s="32"/>
      <c r="E434" s="20" t="str">
        <f>IF(D434="","",COUNTIF($D$10:D434,D434))</f>
        <v/>
      </c>
      <c r="F434" s="10"/>
      <c r="G434" s="21" t="str">
        <f t="shared" si="30"/>
        <v/>
      </c>
      <c r="H434" s="10"/>
      <c r="I434" s="10"/>
      <c r="J434" s="10"/>
      <c r="K434" s="16"/>
      <c r="L434" s="16"/>
      <c r="M434" s="22" t="str">
        <f t="shared" si="31"/>
        <v/>
      </c>
      <c r="N434" s="7">
        <v>1</v>
      </c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7"/>
      <c r="AG434" s="8" t="str">
        <f t="shared" si="34"/>
        <v/>
      </c>
      <c r="AH434" s="8" t="str">
        <f t="shared" si="33"/>
        <v/>
      </c>
    </row>
    <row r="435" spans="1:34" ht="14.15" x14ac:dyDescent="0.25">
      <c r="A435" s="10">
        <v>426</v>
      </c>
      <c r="B435" s="20" t="str">
        <f t="shared" si="32"/>
        <v/>
      </c>
      <c r="C435" s="24"/>
      <c r="D435" s="32"/>
      <c r="E435" s="20" t="str">
        <f>IF(D435="","",COUNTIF($D$10:D435,D435))</f>
        <v/>
      </c>
      <c r="F435" s="10"/>
      <c r="G435" s="21" t="str">
        <f t="shared" si="30"/>
        <v/>
      </c>
      <c r="H435" s="10"/>
      <c r="I435" s="10"/>
      <c r="J435" s="10"/>
      <c r="K435" s="16"/>
      <c r="L435" s="16"/>
      <c r="M435" s="22" t="str">
        <f t="shared" si="31"/>
        <v/>
      </c>
      <c r="N435" s="7">
        <v>1</v>
      </c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7"/>
      <c r="AG435" s="8" t="str">
        <f t="shared" si="34"/>
        <v/>
      </c>
      <c r="AH435" s="8" t="str">
        <f t="shared" si="33"/>
        <v/>
      </c>
    </row>
    <row r="436" spans="1:34" ht="14.15" x14ac:dyDescent="0.25">
      <c r="A436" s="10">
        <v>427</v>
      </c>
      <c r="B436" s="20" t="str">
        <f t="shared" si="32"/>
        <v/>
      </c>
      <c r="C436" s="24"/>
      <c r="D436" s="32"/>
      <c r="E436" s="20" t="str">
        <f>IF(D436="","",COUNTIF($D$10:D436,D436))</f>
        <v/>
      </c>
      <c r="F436" s="10"/>
      <c r="G436" s="21" t="str">
        <f t="shared" si="30"/>
        <v/>
      </c>
      <c r="H436" s="10"/>
      <c r="I436" s="10"/>
      <c r="J436" s="10"/>
      <c r="K436" s="16"/>
      <c r="L436" s="16"/>
      <c r="M436" s="22" t="str">
        <f t="shared" si="31"/>
        <v/>
      </c>
      <c r="N436" s="7">
        <v>1</v>
      </c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7"/>
      <c r="AG436" s="8" t="str">
        <f t="shared" si="34"/>
        <v/>
      </c>
      <c r="AH436" s="8" t="str">
        <f t="shared" si="33"/>
        <v/>
      </c>
    </row>
    <row r="437" spans="1:34" ht="14.15" x14ac:dyDescent="0.25">
      <c r="A437" s="10">
        <v>428</v>
      </c>
      <c r="B437" s="20" t="str">
        <f t="shared" si="32"/>
        <v/>
      </c>
      <c r="C437" s="24"/>
      <c r="D437" s="32"/>
      <c r="E437" s="20" t="str">
        <f>IF(D437="","",COUNTIF($D$10:D437,D437))</f>
        <v/>
      </c>
      <c r="F437" s="10"/>
      <c r="G437" s="21" t="str">
        <f t="shared" si="30"/>
        <v/>
      </c>
      <c r="H437" s="10"/>
      <c r="I437" s="10"/>
      <c r="J437" s="10"/>
      <c r="K437" s="16"/>
      <c r="L437" s="16"/>
      <c r="M437" s="22" t="str">
        <f t="shared" si="31"/>
        <v/>
      </c>
      <c r="N437" s="7">
        <v>1</v>
      </c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7"/>
      <c r="AG437" s="8" t="str">
        <f t="shared" si="34"/>
        <v/>
      </c>
      <c r="AH437" s="8" t="str">
        <f t="shared" si="33"/>
        <v/>
      </c>
    </row>
    <row r="438" spans="1:34" ht="14.15" x14ac:dyDescent="0.25">
      <c r="A438" s="10">
        <v>429</v>
      </c>
      <c r="B438" s="20" t="str">
        <f t="shared" si="32"/>
        <v/>
      </c>
      <c r="C438" s="24"/>
      <c r="D438" s="32"/>
      <c r="E438" s="20" t="str">
        <f>IF(D438="","",COUNTIF($D$10:D438,D438))</f>
        <v/>
      </c>
      <c r="F438" s="10"/>
      <c r="G438" s="21" t="str">
        <f t="shared" si="30"/>
        <v/>
      </c>
      <c r="H438" s="10"/>
      <c r="I438" s="10"/>
      <c r="J438" s="10"/>
      <c r="K438" s="16"/>
      <c r="L438" s="16"/>
      <c r="M438" s="22" t="str">
        <f t="shared" si="31"/>
        <v/>
      </c>
      <c r="N438" s="7">
        <v>1</v>
      </c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7"/>
      <c r="AG438" s="8" t="str">
        <f t="shared" si="34"/>
        <v/>
      </c>
      <c r="AH438" s="8" t="str">
        <f t="shared" si="33"/>
        <v/>
      </c>
    </row>
    <row r="439" spans="1:34" ht="14.15" x14ac:dyDescent="0.25">
      <c r="A439" s="10">
        <v>430</v>
      </c>
      <c r="B439" s="20" t="str">
        <f t="shared" si="32"/>
        <v/>
      </c>
      <c r="C439" s="24"/>
      <c r="D439" s="32"/>
      <c r="E439" s="20" t="str">
        <f>IF(D439="","",COUNTIF($D$10:D439,D439))</f>
        <v/>
      </c>
      <c r="F439" s="10"/>
      <c r="G439" s="21" t="str">
        <f t="shared" si="30"/>
        <v/>
      </c>
      <c r="H439" s="10"/>
      <c r="I439" s="10"/>
      <c r="J439" s="10"/>
      <c r="K439" s="16"/>
      <c r="L439" s="16"/>
      <c r="M439" s="22" t="str">
        <f t="shared" si="31"/>
        <v/>
      </c>
      <c r="N439" s="7">
        <v>1</v>
      </c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7"/>
      <c r="AG439" s="8" t="str">
        <f t="shared" si="34"/>
        <v/>
      </c>
      <c r="AH439" s="8" t="str">
        <f t="shared" si="33"/>
        <v/>
      </c>
    </row>
    <row r="440" spans="1:34" ht="14.15" x14ac:dyDescent="0.25">
      <c r="A440" s="10">
        <v>431</v>
      </c>
      <c r="B440" s="20" t="str">
        <f t="shared" si="32"/>
        <v/>
      </c>
      <c r="C440" s="24"/>
      <c r="D440" s="32"/>
      <c r="E440" s="20" t="str">
        <f>IF(D440="","",COUNTIF($D$10:D440,D440))</f>
        <v/>
      </c>
      <c r="F440" s="10"/>
      <c r="G440" s="21" t="str">
        <f t="shared" si="30"/>
        <v/>
      </c>
      <c r="H440" s="10"/>
      <c r="I440" s="10"/>
      <c r="J440" s="10"/>
      <c r="K440" s="16"/>
      <c r="L440" s="16"/>
      <c r="M440" s="22" t="str">
        <f t="shared" si="31"/>
        <v/>
      </c>
      <c r="N440" s="7">
        <v>1</v>
      </c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7"/>
      <c r="AG440" s="8" t="str">
        <f t="shared" si="34"/>
        <v/>
      </c>
      <c r="AH440" s="8" t="str">
        <f t="shared" si="33"/>
        <v/>
      </c>
    </row>
    <row r="441" spans="1:34" ht="14.15" x14ac:dyDescent="0.25">
      <c r="A441" s="10">
        <v>432</v>
      </c>
      <c r="B441" s="20" t="str">
        <f t="shared" si="32"/>
        <v/>
      </c>
      <c r="C441" s="24"/>
      <c r="D441" s="32"/>
      <c r="E441" s="20" t="str">
        <f>IF(D441="","",COUNTIF($D$10:D441,D441))</f>
        <v/>
      </c>
      <c r="F441" s="10"/>
      <c r="G441" s="21" t="str">
        <f t="shared" si="30"/>
        <v/>
      </c>
      <c r="H441" s="10"/>
      <c r="I441" s="10"/>
      <c r="J441" s="10"/>
      <c r="K441" s="16"/>
      <c r="L441" s="16"/>
      <c r="M441" s="22" t="str">
        <f t="shared" si="31"/>
        <v/>
      </c>
      <c r="N441" s="7">
        <v>1</v>
      </c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7"/>
      <c r="AG441" s="8" t="str">
        <f t="shared" si="34"/>
        <v/>
      </c>
      <c r="AH441" s="8" t="str">
        <f t="shared" si="33"/>
        <v/>
      </c>
    </row>
    <row r="442" spans="1:34" ht="14.15" x14ac:dyDescent="0.25">
      <c r="A442" s="10">
        <v>433</v>
      </c>
      <c r="B442" s="20" t="str">
        <f t="shared" si="32"/>
        <v/>
      </c>
      <c r="C442" s="24"/>
      <c r="D442" s="32"/>
      <c r="E442" s="20" t="str">
        <f>IF(D442="","",COUNTIF($D$10:D442,D442))</f>
        <v/>
      </c>
      <c r="F442" s="10"/>
      <c r="G442" s="21" t="str">
        <f t="shared" si="30"/>
        <v/>
      </c>
      <c r="H442" s="10"/>
      <c r="I442" s="10"/>
      <c r="J442" s="10"/>
      <c r="K442" s="16"/>
      <c r="L442" s="16"/>
      <c r="M442" s="22" t="str">
        <f t="shared" si="31"/>
        <v/>
      </c>
      <c r="N442" s="7">
        <v>1</v>
      </c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7"/>
      <c r="AG442" s="8" t="str">
        <f t="shared" si="34"/>
        <v/>
      </c>
      <c r="AH442" s="8" t="str">
        <f t="shared" si="33"/>
        <v/>
      </c>
    </row>
    <row r="443" spans="1:34" ht="14.15" x14ac:dyDescent="0.25">
      <c r="A443" s="10">
        <v>434</v>
      </c>
      <c r="B443" s="20" t="str">
        <f t="shared" si="32"/>
        <v/>
      </c>
      <c r="C443" s="24"/>
      <c r="D443" s="32"/>
      <c r="E443" s="20" t="str">
        <f>IF(D443="","",COUNTIF($D$10:D443,D443))</f>
        <v/>
      </c>
      <c r="F443" s="10"/>
      <c r="G443" s="21" t="str">
        <f t="shared" si="30"/>
        <v/>
      </c>
      <c r="H443" s="10"/>
      <c r="I443" s="10"/>
      <c r="J443" s="10"/>
      <c r="K443" s="16"/>
      <c r="L443" s="16"/>
      <c r="M443" s="22" t="str">
        <f t="shared" si="31"/>
        <v/>
      </c>
      <c r="N443" s="7">
        <v>1</v>
      </c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7"/>
      <c r="AG443" s="8" t="str">
        <f t="shared" si="34"/>
        <v/>
      </c>
      <c r="AH443" s="8" t="str">
        <f t="shared" si="33"/>
        <v/>
      </c>
    </row>
    <row r="444" spans="1:34" ht="14.15" x14ac:dyDescent="0.25">
      <c r="A444" s="10">
        <v>435</v>
      </c>
      <c r="B444" s="20" t="str">
        <f t="shared" si="32"/>
        <v/>
      </c>
      <c r="C444" s="24"/>
      <c r="D444" s="32"/>
      <c r="E444" s="20" t="str">
        <f>IF(D444="","",COUNTIF($D$10:D444,D444))</f>
        <v/>
      </c>
      <c r="F444" s="10"/>
      <c r="G444" s="21" t="str">
        <f t="shared" si="30"/>
        <v/>
      </c>
      <c r="H444" s="10"/>
      <c r="I444" s="10"/>
      <c r="J444" s="10"/>
      <c r="K444" s="16"/>
      <c r="L444" s="16"/>
      <c r="M444" s="22" t="str">
        <f t="shared" si="31"/>
        <v/>
      </c>
      <c r="N444" s="7">
        <v>1</v>
      </c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7"/>
      <c r="AG444" s="8" t="str">
        <f t="shared" si="34"/>
        <v/>
      </c>
      <c r="AH444" s="8" t="str">
        <f t="shared" si="33"/>
        <v/>
      </c>
    </row>
    <row r="445" spans="1:34" ht="14.15" x14ac:dyDescent="0.25">
      <c r="A445" s="10">
        <v>436</v>
      </c>
      <c r="B445" s="20" t="str">
        <f t="shared" si="32"/>
        <v/>
      </c>
      <c r="C445" s="24"/>
      <c r="D445" s="32"/>
      <c r="E445" s="20" t="str">
        <f>IF(D445="","",COUNTIF($D$10:D445,D445))</f>
        <v/>
      </c>
      <c r="F445" s="10"/>
      <c r="G445" s="21" t="str">
        <f t="shared" si="30"/>
        <v/>
      </c>
      <c r="H445" s="10"/>
      <c r="I445" s="10"/>
      <c r="J445" s="10"/>
      <c r="K445" s="16"/>
      <c r="L445" s="16"/>
      <c r="M445" s="22" t="str">
        <f t="shared" si="31"/>
        <v/>
      </c>
      <c r="N445" s="7">
        <v>1</v>
      </c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7"/>
      <c r="AG445" s="8" t="str">
        <f t="shared" si="34"/>
        <v/>
      </c>
      <c r="AH445" s="8" t="str">
        <f t="shared" si="33"/>
        <v/>
      </c>
    </row>
    <row r="446" spans="1:34" ht="14.15" x14ac:dyDescent="0.25">
      <c r="A446" s="10">
        <v>437</v>
      </c>
      <c r="B446" s="20" t="str">
        <f t="shared" si="32"/>
        <v/>
      </c>
      <c r="C446" s="24"/>
      <c r="D446" s="32"/>
      <c r="E446" s="20" t="str">
        <f>IF(D446="","",COUNTIF($D$10:D446,D446))</f>
        <v/>
      </c>
      <c r="F446" s="10"/>
      <c r="G446" s="21" t="str">
        <f t="shared" si="30"/>
        <v/>
      </c>
      <c r="H446" s="10"/>
      <c r="I446" s="10"/>
      <c r="J446" s="10"/>
      <c r="K446" s="16"/>
      <c r="L446" s="16"/>
      <c r="M446" s="22" t="str">
        <f t="shared" si="31"/>
        <v/>
      </c>
      <c r="N446" s="7">
        <v>1</v>
      </c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7"/>
      <c r="AG446" s="8" t="str">
        <f t="shared" si="34"/>
        <v/>
      </c>
      <c r="AH446" s="8" t="str">
        <f t="shared" si="33"/>
        <v/>
      </c>
    </row>
    <row r="447" spans="1:34" ht="14.15" x14ac:dyDescent="0.25">
      <c r="A447" s="10">
        <v>438</v>
      </c>
      <c r="B447" s="20" t="str">
        <f t="shared" si="32"/>
        <v/>
      </c>
      <c r="C447" s="24"/>
      <c r="D447" s="32"/>
      <c r="E447" s="20" t="str">
        <f>IF(D447="","",COUNTIF($D$10:D447,D447))</f>
        <v/>
      </c>
      <c r="F447" s="10"/>
      <c r="G447" s="21" t="str">
        <f t="shared" si="30"/>
        <v/>
      </c>
      <c r="H447" s="10"/>
      <c r="I447" s="10"/>
      <c r="J447" s="10"/>
      <c r="K447" s="16"/>
      <c r="L447" s="16"/>
      <c r="M447" s="22" t="str">
        <f t="shared" si="31"/>
        <v/>
      </c>
      <c r="N447" s="7">
        <v>1</v>
      </c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7"/>
      <c r="AG447" s="8" t="str">
        <f t="shared" si="34"/>
        <v/>
      </c>
      <c r="AH447" s="8" t="str">
        <f t="shared" si="33"/>
        <v/>
      </c>
    </row>
    <row r="448" spans="1:34" ht="14.15" x14ac:dyDescent="0.25">
      <c r="A448" s="10">
        <v>439</v>
      </c>
      <c r="B448" s="20" t="str">
        <f t="shared" si="32"/>
        <v/>
      </c>
      <c r="C448" s="24"/>
      <c r="D448" s="32"/>
      <c r="E448" s="20" t="str">
        <f>IF(D448="","",COUNTIF($D$10:D448,D448))</f>
        <v/>
      </c>
      <c r="F448" s="10"/>
      <c r="G448" s="21" t="str">
        <f t="shared" si="30"/>
        <v/>
      </c>
      <c r="H448" s="10"/>
      <c r="I448" s="10"/>
      <c r="J448" s="10"/>
      <c r="K448" s="16"/>
      <c r="L448" s="16"/>
      <c r="M448" s="22" t="str">
        <f t="shared" si="31"/>
        <v/>
      </c>
      <c r="N448" s="7">
        <v>1</v>
      </c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7"/>
      <c r="AG448" s="8" t="str">
        <f t="shared" si="34"/>
        <v/>
      </c>
      <c r="AH448" s="8" t="str">
        <f t="shared" si="33"/>
        <v/>
      </c>
    </row>
    <row r="449" spans="1:34" ht="14.15" x14ac:dyDescent="0.25">
      <c r="A449" s="10">
        <v>440</v>
      </c>
      <c r="B449" s="20" t="str">
        <f t="shared" si="32"/>
        <v/>
      </c>
      <c r="C449" s="24"/>
      <c r="D449" s="32"/>
      <c r="E449" s="20" t="str">
        <f>IF(D449="","",COUNTIF($D$10:D449,D449))</f>
        <v/>
      </c>
      <c r="F449" s="10"/>
      <c r="G449" s="21" t="str">
        <f t="shared" si="30"/>
        <v/>
      </c>
      <c r="H449" s="10"/>
      <c r="I449" s="10"/>
      <c r="J449" s="10"/>
      <c r="K449" s="16"/>
      <c r="L449" s="16"/>
      <c r="M449" s="22" t="str">
        <f t="shared" si="31"/>
        <v/>
      </c>
      <c r="N449" s="7">
        <v>1</v>
      </c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7"/>
      <c r="AG449" s="8" t="str">
        <f t="shared" si="34"/>
        <v/>
      </c>
      <c r="AH449" s="8" t="str">
        <f t="shared" si="33"/>
        <v/>
      </c>
    </row>
    <row r="450" spans="1:34" ht="14.15" x14ac:dyDescent="0.25">
      <c r="A450" s="10">
        <v>441</v>
      </c>
      <c r="B450" s="20" t="str">
        <f t="shared" si="32"/>
        <v/>
      </c>
      <c r="C450" s="24"/>
      <c r="D450" s="32"/>
      <c r="E450" s="20" t="str">
        <f>IF(D450="","",COUNTIF($D$10:D450,D450))</f>
        <v/>
      </c>
      <c r="F450" s="10"/>
      <c r="G450" s="21" t="str">
        <f t="shared" si="30"/>
        <v/>
      </c>
      <c r="H450" s="10"/>
      <c r="I450" s="10"/>
      <c r="J450" s="10"/>
      <c r="K450" s="16"/>
      <c r="L450" s="16"/>
      <c r="M450" s="22" t="str">
        <f t="shared" si="31"/>
        <v/>
      </c>
      <c r="N450" s="7">
        <v>1</v>
      </c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7"/>
      <c r="AG450" s="8" t="str">
        <f t="shared" si="34"/>
        <v/>
      </c>
      <c r="AH450" s="8" t="str">
        <f t="shared" si="33"/>
        <v/>
      </c>
    </row>
    <row r="451" spans="1:34" ht="14.15" x14ac:dyDescent="0.25">
      <c r="A451" s="10">
        <v>442</v>
      </c>
      <c r="B451" s="20" t="str">
        <f t="shared" si="32"/>
        <v/>
      </c>
      <c r="C451" s="24"/>
      <c r="D451" s="32"/>
      <c r="E451" s="20" t="str">
        <f>IF(D451="","",COUNTIF($D$10:D451,D451))</f>
        <v/>
      </c>
      <c r="F451" s="10"/>
      <c r="G451" s="21" t="str">
        <f t="shared" si="30"/>
        <v/>
      </c>
      <c r="H451" s="10"/>
      <c r="I451" s="10"/>
      <c r="J451" s="10"/>
      <c r="K451" s="16"/>
      <c r="L451" s="16"/>
      <c r="M451" s="22" t="str">
        <f t="shared" si="31"/>
        <v/>
      </c>
      <c r="N451" s="7">
        <v>1</v>
      </c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7"/>
      <c r="AG451" s="8" t="str">
        <f t="shared" si="34"/>
        <v/>
      </c>
      <c r="AH451" s="8" t="str">
        <f t="shared" si="33"/>
        <v/>
      </c>
    </row>
    <row r="452" spans="1:34" ht="14.15" x14ac:dyDescent="0.25">
      <c r="A452" s="10">
        <v>443</v>
      </c>
      <c r="B452" s="20" t="str">
        <f t="shared" si="32"/>
        <v/>
      </c>
      <c r="C452" s="24"/>
      <c r="D452" s="32"/>
      <c r="E452" s="20" t="str">
        <f>IF(D452="","",COUNTIF($D$10:D452,D452))</f>
        <v/>
      </c>
      <c r="F452" s="10"/>
      <c r="G452" s="21" t="str">
        <f t="shared" si="30"/>
        <v/>
      </c>
      <c r="H452" s="10"/>
      <c r="I452" s="10"/>
      <c r="J452" s="10"/>
      <c r="K452" s="16"/>
      <c r="L452" s="16"/>
      <c r="M452" s="22" t="str">
        <f t="shared" si="31"/>
        <v/>
      </c>
      <c r="N452" s="7">
        <v>1</v>
      </c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7"/>
      <c r="AG452" s="8" t="str">
        <f t="shared" si="34"/>
        <v/>
      </c>
      <c r="AH452" s="8" t="str">
        <f t="shared" si="33"/>
        <v/>
      </c>
    </row>
    <row r="453" spans="1:34" ht="14.15" x14ac:dyDescent="0.25">
      <c r="A453" s="10">
        <v>444</v>
      </c>
      <c r="B453" s="20" t="str">
        <f t="shared" si="32"/>
        <v/>
      </c>
      <c r="C453" s="24"/>
      <c r="D453" s="32"/>
      <c r="E453" s="20" t="str">
        <f>IF(D453="","",COUNTIF($D$10:D453,D453))</f>
        <v/>
      </c>
      <c r="F453" s="10"/>
      <c r="G453" s="21" t="str">
        <f t="shared" si="30"/>
        <v/>
      </c>
      <c r="H453" s="10"/>
      <c r="I453" s="10"/>
      <c r="J453" s="10"/>
      <c r="K453" s="16"/>
      <c r="L453" s="16"/>
      <c r="M453" s="22" t="str">
        <f t="shared" si="31"/>
        <v/>
      </c>
      <c r="N453" s="7">
        <v>1</v>
      </c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7"/>
      <c r="AG453" s="8" t="str">
        <f t="shared" si="34"/>
        <v/>
      </c>
      <c r="AH453" s="8" t="str">
        <f t="shared" si="33"/>
        <v/>
      </c>
    </row>
    <row r="454" spans="1:34" ht="14.15" x14ac:dyDescent="0.25">
      <c r="A454" s="10">
        <v>445</v>
      </c>
      <c r="B454" s="20" t="str">
        <f t="shared" si="32"/>
        <v/>
      </c>
      <c r="C454" s="24"/>
      <c r="D454" s="32"/>
      <c r="E454" s="20" t="str">
        <f>IF(D454="","",COUNTIF($D$10:D454,D454))</f>
        <v/>
      </c>
      <c r="F454" s="10"/>
      <c r="G454" s="21" t="str">
        <f t="shared" si="30"/>
        <v/>
      </c>
      <c r="H454" s="10"/>
      <c r="I454" s="10"/>
      <c r="J454" s="10"/>
      <c r="K454" s="16"/>
      <c r="L454" s="16"/>
      <c r="M454" s="22" t="str">
        <f t="shared" si="31"/>
        <v/>
      </c>
      <c r="N454" s="7">
        <v>1</v>
      </c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7"/>
      <c r="AG454" s="8" t="str">
        <f t="shared" si="34"/>
        <v/>
      </c>
      <c r="AH454" s="8" t="str">
        <f t="shared" si="33"/>
        <v/>
      </c>
    </row>
    <row r="455" spans="1:34" ht="14.15" x14ac:dyDescent="0.25">
      <c r="A455" s="10">
        <v>446</v>
      </c>
      <c r="B455" s="20" t="str">
        <f t="shared" si="32"/>
        <v/>
      </c>
      <c r="C455" s="24"/>
      <c r="D455" s="32"/>
      <c r="E455" s="20" t="str">
        <f>IF(D455="","",COUNTIF($D$10:D455,D455))</f>
        <v/>
      </c>
      <c r="F455" s="10"/>
      <c r="G455" s="21" t="str">
        <f t="shared" si="30"/>
        <v/>
      </c>
      <c r="H455" s="10"/>
      <c r="I455" s="10"/>
      <c r="J455" s="10"/>
      <c r="K455" s="16"/>
      <c r="L455" s="16"/>
      <c r="M455" s="22" t="str">
        <f t="shared" si="31"/>
        <v/>
      </c>
      <c r="N455" s="7">
        <v>1</v>
      </c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7"/>
      <c r="AG455" s="8" t="str">
        <f t="shared" si="34"/>
        <v/>
      </c>
      <c r="AH455" s="8" t="str">
        <f t="shared" si="33"/>
        <v/>
      </c>
    </row>
    <row r="456" spans="1:34" ht="14.15" x14ac:dyDescent="0.25">
      <c r="A456" s="10">
        <v>447</v>
      </c>
      <c r="B456" s="20" t="str">
        <f t="shared" si="32"/>
        <v/>
      </c>
      <c r="C456" s="24"/>
      <c r="D456" s="32"/>
      <c r="E456" s="20" t="str">
        <f>IF(D456="","",COUNTIF($D$10:D456,D456))</f>
        <v/>
      </c>
      <c r="F456" s="10"/>
      <c r="G456" s="21" t="str">
        <f t="shared" si="30"/>
        <v/>
      </c>
      <c r="H456" s="10"/>
      <c r="I456" s="10"/>
      <c r="J456" s="10"/>
      <c r="K456" s="16"/>
      <c r="L456" s="16"/>
      <c r="M456" s="22" t="str">
        <f t="shared" si="31"/>
        <v/>
      </c>
      <c r="N456" s="7">
        <v>1</v>
      </c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7"/>
      <c r="AG456" s="8" t="str">
        <f t="shared" si="34"/>
        <v/>
      </c>
      <c r="AH456" s="8" t="str">
        <f t="shared" si="33"/>
        <v/>
      </c>
    </row>
    <row r="457" spans="1:34" ht="14.15" x14ac:dyDescent="0.25">
      <c r="A457" s="10">
        <v>448</v>
      </c>
      <c r="B457" s="20" t="str">
        <f t="shared" si="32"/>
        <v/>
      </c>
      <c r="C457" s="24"/>
      <c r="D457" s="32"/>
      <c r="E457" s="20" t="str">
        <f>IF(D457="","",COUNTIF($D$10:D457,D457))</f>
        <v/>
      </c>
      <c r="F457" s="10"/>
      <c r="G457" s="21" t="str">
        <f t="shared" si="30"/>
        <v/>
      </c>
      <c r="H457" s="10"/>
      <c r="I457" s="10"/>
      <c r="J457" s="10"/>
      <c r="K457" s="16"/>
      <c r="L457" s="16"/>
      <c r="M457" s="22" t="str">
        <f t="shared" si="31"/>
        <v/>
      </c>
      <c r="N457" s="7">
        <v>1</v>
      </c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7"/>
      <c r="AG457" s="8" t="str">
        <f t="shared" si="34"/>
        <v/>
      </c>
      <c r="AH457" s="8" t="str">
        <f t="shared" si="33"/>
        <v/>
      </c>
    </row>
    <row r="458" spans="1:34" ht="14.15" x14ac:dyDescent="0.25">
      <c r="A458" s="10">
        <v>449</v>
      </c>
      <c r="B458" s="20" t="str">
        <f t="shared" si="32"/>
        <v/>
      </c>
      <c r="C458" s="24"/>
      <c r="D458" s="32"/>
      <c r="E458" s="20" t="str">
        <f>IF(D458="","",COUNTIF($D$10:D458,D458))</f>
        <v/>
      </c>
      <c r="F458" s="10"/>
      <c r="G458" s="21" t="str">
        <f t="shared" ref="G458:G504" si="35">IF(F458="","",VLOOKUP(F458,$O$10:$P$33,2,FALSE))</f>
        <v/>
      </c>
      <c r="H458" s="10"/>
      <c r="I458" s="10"/>
      <c r="J458" s="10"/>
      <c r="K458" s="16"/>
      <c r="L458" s="16"/>
      <c r="M458" s="22" t="str">
        <f t="shared" ref="M458:M502" si="36">IF(L458="","",VLOOKUP(L458,$AD$10:$AE$34,2))</f>
        <v/>
      </c>
      <c r="N458" s="7">
        <v>1</v>
      </c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7"/>
      <c r="AG458" s="8" t="str">
        <f t="shared" si="34"/>
        <v/>
      </c>
      <c r="AH458" s="8" t="str">
        <f t="shared" si="33"/>
        <v/>
      </c>
    </row>
    <row r="459" spans="1:34" ht="14.15" x14ac:dyDescent="0.25">
      <c r="A459" s="10">
        <v>450</v>
      </c>
      <c r="B459" s="20" t="str">
        <f t="shared" ref="B459:B473" si="37">IF(C459="","",B458+1)</f>
        <v/>
      </c>
      <c r="C459" s="24"/>
      <c r="D459" s="32"/>
      <c r="E459" s="20" t="str">
        <f>IF(D459="","",COUNTIF($D$10:D459,D459))</f>
        <v/>
      </c>
      <c r="F459" s="10"/>
      <c r="G459" s="21" t="str">
        <f t="shared" si="35"/>
        <v/>
      </c>
      <c r="H459" s="10"/>
      <c r="I459" s="10"/>
      <c r="J459" s="10"/>
      <c r="K459" s="16"/>
      <c r="L459" s="16"/>
      <c r="M459" s="22" t="str">
        <f t="shared" si="36"/>
        <v/>
      </c>
      <c r="N459" s="7">
        <v>1</v>
      </c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7"/>
      <c r="AG459" s="8" t="str">
        <f t="shared" si="34"/>
        <v/>
      </c>
      <c r="AH459" s="8" t="str">
        <f t="shared" ref="AH459:AH503" si="38">CONCATENATE(K459,J459)</f>
        <v/>
      </c>
    </row>
    <row r="460" spans="1:34" ht="14.15" x14ac:dyDescent="0.25">
      <c r="A460" s="10">
        <v>451</v>
      </c>
      <c r="B460" s="20" t="str">
        <f t="shared" si="37"/>
        <v/>
      </c>
      <c r="C460" s="24"/>
      <c r="D460" s="32"/>
      <c r="E460" s="20" t="str">
        <f>IF(D460="","",COUNTIF($D$10:D460,D460))</f>
        <v/>
      </c>
      <c r="F460" s="10"/>
      <c r="G460" s="21" t="str">
        <f t="shared" si="35"/>
        <v/>
      </c>
      <c r="H460" s="10"/>
      <c r="I460" s="10"/>
      <c r="J460" s="10"/>
      <c r="K460" s="16"/>
      <c r="L460" s="16"/>
      <c r="M460" s="22" t="str">
        <f t="shared" si="36"/>
        <v/>
      </c>
      <c r="N460" s="7">
        <v>1</v>
      </c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7"/>
      <c r="AG460" s="8" t="str">
        <f t="shared" si="34"/>
        <v/>
      </c>
      <c r="AH460" s="8" t="str">
        <f t="shared" si="38"/>
        <v/>
      </c>
    </row>
    <row r="461" spans="1:34" ht="14.15" x14ac:dyDescent="0.25">
      <c r="A461" s="10">
        <v>452</v>
      </c>
      <c r="B461" s="20" t="str">
        <f t="shared" si="37"/>
        <v/>
      </c>
      <c r="C461" s="24"/>
      <c r="D461" s="32"/>
      <c r="E461" s="20" t="str">
        <f>IF(D461="","",COUNTIF($D$10:D461,D461))</f>
        <v/>
      </c>
      <c r="F461" s="10"/>
      <c r="G461" s="21" t="str">
        <f t="shared" si="35"/>
        <v/>
      </c>
      <c r="H461" s="10"/>
      <c r="I461" s="10"/>
      <c r="J461" s="10"/>
      <c r="K461" s="16"/>
      <c r="L461" s="16"/>
      <c r="M461" s="22" t="str">
        <f t="shared" si="36"/>
        <v/>
      </c>
      <c r="N461" s="7">
        <v>1</v>
      </c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7"/>
      <c r="AG461" s="8" t="str">
        <f t="shared" si="34"/>
        <v/>
      </c>
      <c r="AH461" s="8" t="str">
        <f t="shared" si="38"/>
        <v/>
      </c>
    </row>
    <row r="462" spans="1:34" ht="14.15" x14ac:dyDescent="0.25">
      <c r="A462" s="10">
        <v>453</v>
      </c>
      <c r="B462" s="20" t="str">
        <f t="shared" si="37"/>
        <v/>
      </c>
      <c r="C462" s="24"/>
      <c r="D462" s="32"/>
      <c r="E462" s="20" t="str">
        <f>IF(D462="","",COUNTIF($D$10:D462,D462))</f>
        <v/>
      </c>
      <c r="F462" s="10"/>
      <c r="G462" s="21" t="str">
        <f t="shared" si="35"/>
        <v/>
      </c>
      <c r="H462" s="10"/>
      <c r="I462" s="10"/>
      <c r="J462" s="10"/>
      <c r="K462" s="16"/>
      <c r="L462" s="16"/>
      <c r="M462" s="22" t="str">
        <f t="shared" si="36"/>
        <v/>
      </c>
      <c r="N462" s="7">
        <v>1</v>
      </c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7"/>
      <c r="AG462" s="8" t="str">
        <f t="shared" ref="AG462:AG503" si="39">CONCATENATE(I462,M462)</f>
        <v/>
      </c>
      <c r="AH462" s="8" t="str">
        <f t="shared" si="38"/>
        <v/>
      </c>
    </row>
    <row r="463" spans="1:34" ht="14.15" x14ac:dyDescent="0.25">
      <c r="A463" s="10">
        <v>454</v>
      </c>
      <c r="B463" s="20" t="str">
        <f t="shared" si="37"/>
        <v/>
      </c>
      <c r="C463" s="24"/>
      <c r="D463" s="32"/>
      <c r="E463" s="20" t="str">
        <f>IF(D463="","",COUNTIF($D$10:D463,D463))</f>
        <v/>
      </c>
      <c r="F463" s="10"/>
      <c r="G463" s="21" t="str">
        <f t="shared" si="35"/>
        <v/>
      </c>
      <c r="H463" s="10"/>
      <c r="I463" s="10"/>
      <c r="J463" s="10"/>
      <c r="K463" s="16"/>
      <c r="L463" s="16"/>
      <c r="M463" s="22" t="str">
        <f t="shared" si="36"/>
        <v/>
      </c>
      <c r="N463" s="7">
        <v>1</v>
      </c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7"/>
      <c r="AG463" s="8" t="str">
        <f t="shared" si="39"/>
        <v/>
      </c>
      <c r="AH463" s="8" t="str">
        <f t="shared" si="38"/>
        <v/>
      </c>
    </row>
    <row r="464" spans="1:34" ht="14.15" x14ac:dyDescent="0.25">
      <c r="A464" s="10">
        <v>455</v>
      </c>
      <c r="B464" s="20" t="str">
        <f t="shared" si="37"/>
        <v/>
      </c>
      <c r="C464" s="24"/>
      <c r="D464" s="32"/>
      <c r="E464" s="20" t="str">
        <f>IF(D464="","",COUNTIF($D$10:D464,D464))</f>
        <v/>
      </c>
      <c r="F464" s="10"/>
      <c r="G464" s="21" t="str">
        <f t="shared" si="35"/>
        <v/>
      </c>
      <c r="H464" s="10"/>
      <c r="I464" s="10"/>
      <c r="J464" s="10"/>
      <c r="K464" s="16"/>
      <c r="L464" s="16"/>
      <c r="M464" s="22" t="str">
        <f t="shared" si="36"/>
        <v/>
      </c>
      <c r="N464" s="7">
        <v>1</v>
      </c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7"/>
      <c r="AG464" s="8" t="str">
        <f t="shared" si="39"/>
        <v/>
      </c>
      <c r="AH464" s="8" t="str">
        <f t="shared" si="38"/>
        <v/>
      </c>
    </row>
    <row r="465" spans="1:34" ht="14.15" x14ac:dyDescent="0.25">
      <c r="A465" s="10">
        <v>456</v>
      </c>
      <c r="B465" s="20" t="str">
        <f t="shared" si="37"/>
        <v/>
      </c>
      <c r="C465" s="24"/>
      <c r="D465" s="32"/>
      <c r="E465" s="20" t="str">
        <f>IF(D465="","",COUNTIF($D$10:D465,D465))</f>
        <v/>
      </c>
      <c r="F465" s="10"/>
      <c r="G465" s="21" t="str">
        <f t="shared" si="35"/>
        <v/>
      </c>
      <c r="H465" s="10"/>
      <c r="I465" s="10"/>
      <c r="J465" s="10"/>
      <c r="K465" s="16"/>
      <c r="L465" s="16"/>
      <c r="M465" s="22" t="str">
        <f t="shared" si="36"/>
        <v/>
      </c>
      <c r="N465" s="7">
        <v>1</v>
      </c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7"/>
      <c r="AG465" s="8" t="str">
        <f t="shared" si="39"/>
        <v/>
      </c>
      <c r="AH465" s="8" t="str">
        <f t="shared" si="38"/>
        <v/>
      </c>
    </row>
    <row r="466" spans="1:34" ht="14.15" x14ac:dyDescent="0.25">
      <c r="A466" s="10">
        <v>457</v>
      </c>
      <c r="B466" s="20" t="str">
        <f t="shared" si="37"/>
        <v/>
      </c>
      <c r="C466" s="24"/>
      <c r="D466" s="32"/>
      <c r="E466" s="20" t="str">
        <f>IF(D466="","",COUNTIF($D$10:D466,D466))</f>
        <v/>
      </c>
      <c r="F466" s="10"/>
      <c r="G466" s="21" t="str">
        <f t="shared" si="35"/>
        <v/>
      </c>
      <c r="H466" s="10"/>
      <c r="I466" s="10"/>
      <c r="J466" s="10"/>
      <c r="K466" s="16"/>
      <c r="L466" s="16"/>
      <c r="M466" s="22" t="str">
        <f t="shared" si="36"/>
        <v/>
      </c>
      <c r="N466" s="7">
        <v>1</v>
      </c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7"/>
      <c r="AG466" s="8" t="str">
        <f t="shared" si="39"/>
        <v/>
      </c>
      <c r="AH466" s="8" t="str">
        <f t="shared" si="38"/>
        <v/>
      </c>
    </row>
    <row r="467" spans="1:34" ht="14.15" x14ac:dyDescent="0.25">
      <c r="A467" s="10">
        <v>458</v>
      </c>
      <c r="B467" s="20" t="str">
        <f t="shared" si="37"/>
        <v/>
      </c>
      <c r="C467" s="24"/>
      <c r="D467" s="32"/>
      <c r="E467" s="20" t="str">
        <f>IF(D467="","",COUNTIF($D$10:D467,D467))</f>
        <v/>
      </c>
      <c r="F467" s="10"/>
      <c r="G467" s="21" t="str">
        <f t="shared" si="35"/>
        <v/>
      </c>
      <c r="H467" s="10"/>
      <c r="I467" s="10"/>
      <c r="J467" s="10"/>
      <c r="K467" s="16"/>
      <c r="L467" s="16"/>
      <c r="M467" s="22" t="str">
        <f t="shared" si="36"/>
        <v/>
      </c>
      <c r="N467" s="7">
        <v>1</v>
      </c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7"/>
      <c r="AG467" s="8" t="str">
        <f t="shared" si="39"/>
        <v/>
      </c>
      <c r="AH467" s="8" t="str">
        <f t="shared" si="38"/>
        <v/>
      </c>
    </row>
    <row r="468" spans="1:34" ht="14.15" x14ac:dyDescent="0.25">
      <c r="A468" s="10">
        <v>459</v>
      </c>
      <c r="B468" s="20" t="str">
        <f t="shared" si="37"/>
        <v/>
      </c>
      <c r="C468" s="24"/>
      <c r="D468" s="32"/>
      <c r="E468" s="20" t="str">
        <f>IF(D468="","",COUNTIF($D$10:D468,D468))</f>
        <v/>
      </c>
      <c r="F468" s="10"/>
      <c r="G468" s="21" t="str">
        <f t="shared" si="35"/>
        <v/>
      </c>
      <c r="H468" s="10"/>
      <c r="I468" s="10"/>
      <c r="J468" s="10"/>
      <c r="K468" s="16"/>
      <c r="L468" s="16"/>
      <c r="M468" s="22" t="str">
        <f t="shared" si="36"/>
        <v/>
      </c>
      <c r="N468" s="7">
        <v>1</v>
      </c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7"/>
      <c r="AG468" s="8" t="str">
        <f t="shared" si="39"/>
        <v/>
      </c>
      <c r="AH468" s="8" t="str">
        <f t="shared" si="38"/>
        <v/>
      </c>
    </row>
    <row r="469" spans="1:34" ht="14.15" x14ac:dyDescent="0.25">
      <c r="A469" s="10">
        <v>460</v>
      </c>
      <c r="B469" s="20" t="str">
        <f t="shared" si="37"/>
        <v/>
      </c>
      <c r="C469" s="24"/>
      <c r="D469" s="32"/>
      <c r="E469" s="20" t="str">
        <f>IF(D469="","",COUNTIF($D$10:D469,D469))</f>
        <v/>
      </c>
      <c r="F469" s="10"/>
      <c r="G469" s="21" t="str">
        <f t="shared" si="35"/>
        <v/>
      </c>
      <c r="H469" s="10"/>
      <c r="I469" s="10"/>
      <c r="J469" s="10"/>
      <c r="K469" s="16"/>
      <c r="L469" s="16"/>
      <c r="M469" s="22" t="str">
        <f t="shared" si="36"/>
        <v/>
      </c>
      <c r="N469" s="7">
        <v>1</v>
      </c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7"/>
      <c r="AG469" s="8" t="str">
        <f t="shared" si="39"/>
        <v/>
      </c>
      <c r="AH469" s="8" t="str">
        <f t="shared" si="38"/>
        <v/>
      </c>
    </row>
    <row r="470" spans="1:34" ht="14.15" x14ac:dyDescent="0.25">
      <c r="A470" s="10">
        <v>461</v>
      </c>
      <c r="B470" s="20" t="str">
        <f t="shared" si="37"/>
        <v/>
      </c>
      <c r="C470" s="24"/>
      <c r="D470" s="32"/>
      <c r="E470" s="20" t="str">
        <f>IF(D470="","",COUNTIF($D$10:D470,D470))</f>
        <v/>
      </c>
      <c r="F470" s="10"/>
      <c r="G470" s="21" t="str">
        <f t="shared" si="35"/>
        <v/>
      </c>
      <c r="H470" s="10"/>
      <c r="I470" s="10"/>
      <c r="J470" s="10"/>
      <c r="K470" s="16"/>
      <c r="L470" s="16"/>
      <c r="M470" s="22" t="str">
        <f t="shared" si="36"/>
        <v/>
      </c>
      <c r="N470" s="7">
        <v>1</v>
      </c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7"/>
      <c r="AG470" s="8" t="str">
        <f t="shared" si="39"/>
        <v/>
      </c>
      <c r="AH470" s="8" t="str">
        <f t="shared" si="38"/>
        <v/>
      </c>
    </row>
    <row r="471" spans="1:34" ht="14.15" x14ac:dyDescent="0.25">
      <c r="A471" s="10">
        <v>462</v>
      </c>
      <c r="B471" s="20" t="str">
        <f t="shared" si="37"/>
        <v/>
      </c>
      <c r="C471" s="24"/>
      <c r="D471" s="32"/>
      <c r="E471" s="20" t="str">
        <f>IF(D471="","",COUNTIF($D$10:D471,D471))</f>
        <v/>
      </c>
      <c r="F471" s="10"/>
      <c r="G471" s="21" t="str">
        <f t="shared" si="35"/>
        <v/>
      </c>
      <c r="H471" s="10"/>
      <c r="I471" s="10"/>
      <c r="J471" s="10"/>
      <c r="K471" s="16"/>
      <c r="L471" s="16"/>
      <c r="M471" s="22" t="str">
        <f t="shared" si="36"/>
        <v/>
      </c>
      <c r="N471" s="7">
        <v>1</v>
      </c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7"/>
      <c r="AG471" s="8" t="str">
        <f t="shared" si="39"/>
        <v/>
      </c>
      <c r="AH471" s="8" t="str">
        <f t="shared" si="38"/>
        <v/>
      </c>
    </row>
    <row r="472" spans="1:34" ht="14.15" x14ac:dyDescent="0.25">
      <c r="A472" s="10">
        <v>463</v>
      </c>
      <c r="B472" s="20" t="str">
        <f t="shared" si="37"/>
        <v/>
      </c>
      <c r="C472" s="24"/>
      <c r="D472" s="32"/>
      <c r="E472" s="20" t="str">
        <f>IF(D472="","",COUNTIF($D$10:D472,D472))</f>
        <v/>
      </c>
      <c r="F472" s="10"/>
      <c r="G472" s="21" t="str">
        <f t="shared" si="35"/>
        <v/>
      </c>
      <c r="H472" s="10"/>
      <c r="I472" s="10"/>
      <c r="J472" s="10"/>
      <c r="K472" s="16"/>
      <c r="L472" s="16"/>
      <c r="M472" s="22" t="str">
        <f t="shared" si="36"/>
        <v/>
      </c>
      <c r="N472" s="7">
        <v>1</v>
      </c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7"/>
      <c r="AG472" s="8" t="str">
        <f t="shared" si="39"/>
        <v/>
      </c>
      <c r="AH472" s="8" t="str">
        <f t="shared" si="38"/>
        <v/>
      </c>
    </row>
    <row r="473" spans="1:34" ht="14.15" x14ac:dyDescent="0.25">
      <c r="A473" s="10">
        <v>464</v>
      </c>
      <c r="B473" s="20" t="str">
        <f t="shared" si="37"/>
        <v/>
      </c>
      <c r="C473" s="24"/>
      <c r="D473" s="32"/>
      <c r="E473" s="20" t="str">
        <f>IF(D473="","",COUNTIF($D$10:D473,D473))</f>
        <v/>
      </c>
      <c r="F473" s="10"/>
      <c r="G473" s="21" t="str">
        <f t="shared" si="35"/>
        <v/>
      </c>
      <c r="H473" s="10"/>
      <c r="I473" s="10"/>
      <c r="J473" s="10"/>
      <c r="K473" s="16"/>
      <c r="L473" s="16"/>
      <c r="M473" s="22" t="str">
        <f t="shared" si="36"/>
        <v/>
      </c>
      <c r="N473" s="7">
        <v>1</v>
      </c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7"/>
      <c r="AG473" s="8" t="str">
        <f t="shared" si="39"/>
        <v/>
      </c>
      <c r="AH473" s="8" t="str">
        <f t="shared" si="38"/>
        <v/>
      </c>
    </row>
    <row r="474" spans="1:34" ht="14.15" x14ac:dyDescent="0.25">
      <c r="A474" s="10">
        <v>465</v>
      </c>
      <c r="B474" s="20" t="str">
        <f t="shared" ref="B474:B509" si="40">IF(C505="","",B473+1)</f>
        <v/>
      </c>
      <c r="C474" s="24"/>
      <c r="D474" s="32"/>
      <c r="E474" s="20"/>
      <c r="F474" s="10"/>
      <c r="G474" s="21" t="str">
        <f t="shared" si="35"/>
        <v/>
      </c>
      <c r="H474" s="10"/>
      <c r="I474" s="10"/>
      <c r="J474" s="10"/>
      <c r="K474" s="16"/>
      <c r="L474" s="16"/>
      <c r="M474" s="22" t="str">
        <f t="shared" si="36"/>
        <v/>
      </c>
      <c r="N474" s="7">
        <v>1</v>
      </c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7"/>
      <c r="AG474" s="8" t="str">
        <f t="shared" si="39"/>
        <v/>
      </c>
      <c r="AH474" s="8" t="str">
        <f t="shared" si="38"/>
        <v/>
      </c>
    </row>
    <row r="475" spans="1:34" ht="14.15" x14ac:dyDescent="0.25">
      <c r="A475" s="10">
        <v>466</v>
      </c>
      <c r="B475" s="20" t="str">
        <f t="shared" si="40"/>
        <v/>
      </c>
      <c r="C475" s="24"/>
      <c r="D475" s="32"/>
      <c r="E475" s="20"/>
      <c r="F475" s="10"/>
      <c r="G475" s="21" t="str">
        <f t="shared" si="35"/>
        <v/>
      </c>
      <c r="H475" s="10"/>
      <c r="I475" s="10"/>
      <c r="J475" s="10"/>
      <c r="K475" s="16"/>
      <c r="L475" s="16"/>
      <c r="M475" s="22" t="str">
        <f t="shared" si="36"/>
        <v/>
      </c>
      <c r="N475" s="7">
        <v>1</v>
      </c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7"/>
      <c r="AG475" s="8" t="str">
        <f t="shared" si="39"/>
        <v/>
      </c>
      <c r="AH475" s="8" t="str">
        <f t="shared" si="38"/>
        <v/>
      </c>
    </row>
    <row r="476" spans="1:34" ht="14.15" x14ac:dyDescent="0.25">
      <c r="A476" s="10">
        <v>467</v>
      </c>
      <c r="B476" s="20" t="str">
        <f t="shared" si="40"/>
        <v/>
      </c>
      <c r="C476" s="24"/>
      <c r="D476" s="32"/>
      <c r="E476" s="20"/>
      <c r="F476" s="10"/>
      <c r="G476" s="21" t="str">
        <f t="shared" si="35"/>
        <v/>
      </c>
      <c r="H476" s="10"/>
      <c r="I476" s="10"/>
      <c r="J476" s="10"/>
      <c r="K476" s="16"/>
      <c r="L476" s="16"/>
      <c r="M476" s="22" t="str">
        <f t="shared" si="36"/>
        <v/>
      </c>
      <c r="N476" s="7">
        <v>1</v>
      </c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7"/>
      <c r="AG476" s="8" t="str">
        <f t="shared" si="39"/>
        <v/>
      </c>
      <c r="AH476" s="8" t="str">
        <f t="shared" si="38"/>
        <v/>
      </c>
    </row>
    <row r="477" spans="1:34" ht="14.15" x14ac:dyDescent="0.25">
      <c r="A477" s="10">
        <v>468</v>
      </c>
      <c r="B477" s="20" t="str">
        <f t="shared" si="40"/>
        <v/>
      </c>
      <c r="C477" s="24"/>
      <c r="D477" s="32"/>
      <c r="E477" s="20"/>
      <c r="F477" s="10"/>
      <c r="G477" s="21" t="str">
        <f t="shared" si="35"/>
        <v/>
      </c>
      <c r="H477" s="10"/>
      <c r="I477" s="10"/>
      <c r="J477" s="10"/>
      <c r="K477" s="16"/>
      <c r="L477" s="16"/>
      <c r="M477" s="22" t="str">
        <f t="shared" si="36"/>
        <v/>
      </c>
      <c r="N477" s="7">
        <v>1</v>
      </c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7"/>
      <c r="AG477" s="8" t="str">
        <f t="shared" si="39"/>
        <v/>
      </c>
      <c r="AH477" s="8" t="str">
        <f t="shared" si="38"/>
        <v/>
      </c>
    </row>
    <row r="478" spans="1:34" ht="14.15" x14ac:dyDescent="0.25">
      <c r="A478" s="10">
        <v>469</v>
      </c>
      <c r="B478" s="20" t="str">
        <f t="shared" si="40"/>
        <v/>
      </c>
      <c r="C478" s="24"/>
      <c r="D478" s="32"/>
      <c r="E478" s="20"/>
      <c r="F478" s="10"/>
      <c r="G478" s="21" t="str">
        <f t="shared" si="35"/>
        <v/>
      </c>
      <c r="H478" s="10"/>
      <c r="I478" s="10"/>
      <c r="J478" s="10"/>
      <c r="K478" s="16"/>
      <c r="L478" s="16"/>
      <c r="M478" s="22" t="str">
        <f t="shared" si="36"/>
        <v/>
      </c>
      <c r="N478" s="7">
        <v>1</v>
      </c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7"/>
      <c r="AG478" s="8" t="str">
        <f t="shared" si="39"/>
        <v/>
      </c>
      <c r="AH478" s="8" t="str">
        <f t="shared" si="38"/>
        <v/>
      </c>
    </row>
    <row r="479" spans="1:34" ht="14.15" x14ac:dyDescent="0.25">
      <c r="A479" s="10">
        <v>470</v>
      </c>
      <c r="B479" s="20" t="str">
        <f t="shared" si="40"/>
        <v/>
      </c>
      <c r="C479" s="24"/>
      <c r="D479" s="32"/>
      <c r="E479" s="20"/>
      <c r="F479" s="10"/>
      <c r="G479" s="21" t="str">
        <f t="shared" si="35"/>
        <v/>
      </c>
      <c r="H479" s="10"/>
      <c r="I479" s="10"/>
      <c r="J479" s="10"/>
      <c r="K479" s="16"/>
      <c r="L479" s="16"/>
      <c r="M479" s="22" t="str">
        <f t="shared" si="36"/>
        <v/>
      </c>
      <c r="N479" s="7">
        <v>1</v>
      </c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7"/>
      <c r="AG479" s="8" t="str">
        <f t="shared" si="39"/>
        <v/>
      </c>
      <c r="AH479" s="8" t="str">
        <f t="shared" si="38"/>
        <v/>
      </c>
    </row>
    <row r="480" spans="1:34" ht="14.15" x14ac:dyDescent="0.25">
      <c r="A480" s="10">
        <v>471</v>
      </c>
      <c r="B480" s="20" t="str">
        <f t="shared" si="40"/>
        <v/>
      </c>
      <c r="C480" s="24"/>
      <c r="D480" s="32"/>
      <c r="E480" s="20"/>
      <c r="F480" s="10"/>
      <c r="G480" s="21" t="str">
        <f t="shared" si="35"/>
        <v/>
      </c>
      <c r="H480" s="10"/>
      <c r="I480" s="10"/>
      <c r="J480" s="10"/>
      <c r="K480" s="16"/>
      <c r="L480" s="16"/>
      <c r="M480" s="22" t="str">
        <f t="shared" si="36"/>
        <v/>
      </c>
      <c r="N480" s="7">
        <v>1</v>
      </c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7"/>
      <c r="AG480" s="8" t="str">
        <f t="shared" si="39"/>
        <v/>
      </c>
      <c r="AH480" s="8" t="str">
        <f t="shared" si="38"/>
        <v/>
      </c>
    </row>
    <row r="481" spans="1:34" ht="14.15" x14ac:dyDescent="0.25">
      <c r="A481" s="10">
        <v>472</v>
      </c>
      <c r="B481" s="20" t="str">
        <f t="shared" si="40"/>
        <v/>
      </c>
      <c r="C481" s="24"/>
      <c r="D481" s="32"/>
      <c r="E481" s="20"/>
      <c r="F481" s="10"/>
      <c r="G481" s="21" t="str">
        <f t="shared" si="35"/>
        <v/>
      </c>
      <c r="H481" s="10"/>
      <c r="I481" s="10"/>
      <c r="J481" s="10"/>
      <c r="K481" s="16"/>
      <c r="L481" s="16"/>
      <c r="M481" s="22" t="str">
        <f t="shared" si="36"/>
        <v/>
      </c>
      <c r="N481" s="7">
        <v>1</v>
      </c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7"/>
      <c r="AG481" s="8" t="str">
        <f t="shared" si="39"/>
        <v/>
      </c>
      <c r="AH481" s="8" t="str">
        <f t="shared" si="38"/>
        <v/>
      </c>
    </row>
    <row r="482" spans="1:34" ht="14.15" x14ac:dyDescent="0.25">
      <c r="A482" s="10">
        <v>473</v>
      </c>
      <c r="B482" s="20" t="str">
        <f t="shared" si="40"/>
        <v/>
      </c>
      <c r="C482" s="24"/>
      <c r="D482" s="32"/>
      <c r="E482" s="20"/>
      <c r="F482" s="10"/>
      <c r="G482" s="21" t="str">
        <f t="shared" si="35"/>
        <v/>
      </c>
      <c r="H482" s="10"/>
      <c r="I482" s="10"/>
      <c r="J482" s="10"/>
      <c r="K482" s="16"/>
      <c r="L482" s="16"/>
      <c r="M482" s="22" t="str">
        <f t="shared" si="36"/>
        <v/>
      </c>
      <c r="N482" s="7">
        <v>1</v>
      </c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7"/>
      <c r="AG482" s="8" t="str">
        <f t="shared" si="39"/>
        <v/>
      </c>
      <c r="AH482" s="8" t="str">
        <f t="shared" si="38"/>
        <v/>
      </c>
    </row>
    <row r="483" spans="1:34" ht="14.15" x14ac:dyDescent="0.25">
      <c r="A483" s="10">
        <v>474</v>
      </c>
      <c r="B483" s="20" t="str">
        <f t="shared" si="40"/>
        <v/>
      </c>
      <c r="C483" s="24"/>
      <c r="D483" s="32"/>
      <c r="E483" s="20"/>
      <c r="F483" s="10"/>
      <c r="G483" s="21" t="str">
        <f t="shared" si="35"/>
        <v/>
      </c>
      <c r="H483" s="10"/>
      <c r="I483" s="10"/>
      <c r="J483" s="10"/>
      <c r="K483" s="16"/>
      <c r="L483" s="16"/>
      <c r="M483" s="22" t="str">
        <f t="shared" si="36"/>
        <v/>
      </c>
      <c r="N483" s="7">
        <v>1</v>
      </c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7"/>
      <c r="AG483" s="8" t="str">
        <f t="shared" si="39"/>
        <v/>
      </c>
      <c r="AH483" s="8" t="str">
        <f t="shared" si="38"/>
        <v/>
      </c>
    </row>
    <row r="484" spans="1:34" ht="14.15" x14ac:dyDescent="0.25">
      <c r="A484" s="10">
        <v>475</v>
      </c>
      <c r="B484" s="20" t="str">
        <f t="shared" si="40"/>
        <v/>
      </c>
      <c r="C484" s="24"/>
      <c r="D484" s="32"/>
      <c r="E484" s="20"/>
      <c r="F484" s="10"/>
      <c r="G484" s="21" t="str">
        <f t="shared" si="35"/>
        <v/>
      </c>
      <c r="H484" s="10"/>
      <c r="I484" s="10"/>
      <c r="J484" s="10"/>
      <c r="K484" s="16"/>
      <c r="L484" s="16"/>
      <c r="M484" s="22" t="str">
        <f t="shared" si="36"/>
        <v/>
      </c>
      <c r="N484" s="7">
        <v>1</v>
      </c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7"/>
      <c r="AG484" s="8" t="str">
        <f t="shared" si="39"/>
        <v/>
      </c>
      <c r="AH484" s="8" t="str">
        <f t="shared" si="38"/>
        <v/>
      </c>
    </row>
    <row r="485" spans="1:34" ht="14.15" x14ac:dyDescent="0.25">
      <c r="A485" s="10">
        <v>476</v>
      </c>
      <c r="B485" s="20" t="str">
        <f t="shared" si="40"/>
        <v/>
      </c>
      <c r="C485" s="24"/>
      <c r="D485" s="32"/>
      <c r="E485" s="20"/>
      <c r="F485" s="10"/>
      <c r="G485" s="21" t="str">
        <f t="shared" si="35"/>
        <v/>
      </c>
      <c r="H485" s="10"/>
      <c r="I485" s="10"/>
      <c r="J485" s="10"/>
      <c r="K485" s="16"/>
      <c r="L485" s="16"/>
      <c r="M485" s="22" t="str">
        <f t="shared" si="36"/>
        <v/>
      </c>
      <c r="N485" s="7">
        <v>1</v>
      </c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7"/>
      <c r="AG485" s="8" t="str">
        <f t="shared" si="39"/>
        <v/>
      </c>
      <c r="AH485" s="8" t="str">
        <f t="shared" si="38"/>
        <v/>
      </c>
    </row>
    <row r="486" spans="1:34" ht="14.15" x14ac:dyDescent="0.25">
      <c r="A486" s="10">
        <v>477</v>
      </c>
      <c r="B486" s="20" t="str">
        <f t="shared" si="40"/>
        <v/>
      </c>
      <c r="C486" s="24"/>
      <c r="D486" s="32"/>
      <c r="E486" s="20"/>
      <c r="F486" s="10"/>
      <c r="G486" s="21" t="str">
        <f t="shared" si="35"/>
        <v/>
      </c>
      <c r="H486" s="10"/>
      <c r="I486" s="10"/>
      <c r="J486" s="10"/>
      <c r="K486" s="16"/>
      <c r="L486" s="16"/>
      <c r="M486" s="22" t="str">
        <f t="shared" si="36"/>
        <v/>
      </c>
      <c r="N486" s="7">
        <v>1</v>
      </c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7"/>
      <c r="AG486" s="8" t="str">
        <f t="shared" si="39"/>
        <v/>
      </c>
      <c r="AH486" s="8" t="str">
        <f t="shared" si="38"/>
        <v/>
      </c>
    </row>
    <row r="487" spans="1:34" ht="14.15" x14ac:dyDescent="0.25">
      <c r="A487" s="10">
        <v>478</v>
      </c>
      <c r="B487" s="20" t="str">
        <f t="shared" si="40"/>
        <v/>
      </c>
      <c r="C487" s="24"/>
      <c r="D487" s="32"/>
      <c r="E487" s="20"/>
      <c r="F487" s="10"/>
      <c r="G487" s="21" t="str">
        <f t="shared" si="35"/>
        <v/>
      </c>
      <c r="H487" s="10"/>
      <c r="I487" s="10"/>
      <c r="J487" s="10"/>
      <c r="K487" s="16"/>
      <c r="L487" s="16"/>
      <c r="M487" s="22" t="str">
        <f t="shared" si="36"/>
        <v/>
      </c>
      <c r="N487" s="7">
        <v>1</v>
      </c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7"/>
      <c r="AG487" s="8" t="str">
        <f t="shared" si="39"/>
        <v/>
      </c>
      <c r="AH487" s="8" t="str">
        <f t="shared" si="38"/>
        <v/>
      </c>
    </row>
    <row r="488" spans="1:34" ht="14.15" x14ac:dyDescent="0.25">
      <c r="A488" s="10">
        <v>479</v>
      </c>
      <c r="B488" s="20" t="str">
        <f t="shared" si="40"/>
        <v/>
      </c>
      <c r="C488" s="24"/>
      <c r="D488" s="32"/>
      <c r="E488" s="20"/>
      <c r="F488" s="10"/>
      <c r="G488" s="21" t="str">
        <f t="shared" si="35"/>
        <v/>
      </c>
      <c r="H488" s="10"/>
      <c r="I488" s="10"/>
      <c r="J488" s="10"/>
      <c r="K488" s="16"/>
      <c r="L488" s="16"/>
      <c r="M488" s="22" t="str">
        <f t="shared" si="36"/>
        <v/>
      </c>
      <c r="N488" s="7">
        <v>1</v>
      </c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7"/>
      <c r="AG488" s="8" t="str">
        <f t="shared" si="39"/>
        <v/>
      </c>
      <c r="AH488" s="8" t="str">
        <f t="shared" si="38"/>
        <v/>
      </c>
    </row>
    <row r="489" spans="1:34" ht="14.15" x14ac:dyDescent="0.25">
      <c r="A489" s="10">
        <v>480</v>
      </c>
      <c r="B489" s="20" t="str">
        <f t="shared" si="40"/>
        <v/>
      </c>
      <c r="C489" s="24"/>
      <c r="D489" s="32"/>
      <c r="E489" s="20"/>
      <c r="F489" s="10"/>
      <c r="G489" s="21" t="str">
        <f t="shared" si="35"/>
        <v/>
      </c>
      <c r="H489" s="10"/>
      <c r="I489" s="10"/>
      <c r="J489" s="10"/>
      <c r="K489" s="16"/>
      <c r="L489" s="16"/>
      <c r="M489" s="22" t="str">
        <f t="shared" si="36"/>
        <v/>
      </c>
      <c r="N489" s="7">
        <v>1</v>
      </c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7"/>
      <c r="AG489" s="8" t="str">
        <f t="shared" si="39"/>
        <v/>
      </c>
      <c r="AH489" s="8" t="str">
        <f t="shared" si="38"/>
        <v/>
      </c>
    </row>
    <row r="490" spans="1:34" ht="14.15" x14ac:dyDescent="0.25">
      <c r="A490" s="10">
        <v>481</v>
      </c>
      <c r="B490" s="20" t="str">
        <f t="shared" si="40"/>
        <v/>
      </c>
      <c r="C490" s="24"/>
      <c r="D490" s="32"/>
      <c r="E490" s="20"/>
      <c r="F490" s="10"/>
      <c r="G490" s="21" t="str">
        <f t="shared" si="35"/>
        <v/>
      </c>
      <c r="H490" s="10"/>
      <c r="I490" s="10"/>
      <c r="J490" s="10"/>
      <c r="K490" s="16"/>
      <c r="L490" s="16"/>
      <c r="M490" s="22" t="str">
        <f t="shared" si="36"/>
        <v/>
      </c>
      <c r="N490" s="7">
        <v>1</v>
      </c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7"/>
      <c r="AG490" s="8" t="str">
        <f t="shared" si="39"/>
        <v/>
      </c>
      <c r="AH490" s="8" t="str">
        <f t="shared" si="38"/>
        <v/>
      </c>
    </row>
    <row r="491" spans="1:34" ht="14.15" x14ac:dyDescent="0.25">
      <c r="A491" s="10">
        <v>482</v>
      </c>
      <c r="B491" s="20" t="str">
        <f t="shared" si="40"/>
        <v/>
      </c>
      <c r="C491" s="24"/>
      <c r="D491" s="32"/>
      <c r="E491" s="20"/>
      <c r="F491" s="10"/>
      <c r="G491" s="21" t="str">
        <f t="shared" si="35"/>
        <v/>
      </c>
      <c r="H491" s="10"/>
      <c r="I491" s="10"/>
      <c r="J491" s="10"/>
      <c r="K491" s="16"/>
      <c r="L491" s="16"/>
      <c r="M491" s="22" t="str">
        <f t="shared" si="36"/>
        <v/>
      </c>
      <c r="N491" s="7">
        <v>1</v>
      </c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7"/>
      <c r="AG491" s="8" t="str">
        <f t="shared" si="39"/>
        <v/>
      </c>
      <c r="AH491" s="8" t="str">
        <f t="shared" si="38"/>
        <v/>
      </c>
    </row>
    <row r="492" spans="1:34" ht="14.15" x14ac:dyDescent="0.25">
      <c r="A492" s="10">
        <v>483</v>
      </c>
      <c r="B492" s="20" t="str">
        <f t="shared" si="40"/>
        <v/>
      </c>
      <c r="C492" s="24"/>
      <c r="D492" s="32"/>
      <c r="E492" s="20"/>
      <c r="F492" s="10"/>
      <c r="G492" s="21" t="str">
        <f t="shared" si="35"/>
        <v/>
      </c>
      <c r="H492" s="10"/>
      <c r="I492" s="10"/>
      <c r="J492" s="10"/>
      <c r="K492" s="16"/>
      <c r="L492" s="16"/>
      <c r="M492" s="22" t="str">
        <f t="shared" si="36"/>
        <v/>
      </c>
      <c r="N492" s="7">
        <v>1</v>
      </c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7"/>
      <c r="AG492" s="8" t="str">
        <f t="shared" si="39"/>
        <v/>
      </c>
      <c r="AH492" s="8" t="str">
        <f t="shared" si="38"/>
        <v/>
      </c>
    </row>
    <row r="493" spans="1:34" ht="14.15" x14ac:dyDescent="0.25">
      <c r="A493" s="10">
        <v>484</v>
      </c>
      <c r="B493" s="20" t="str">
        <f t="shared" si="40"/>
        <v/>
      </c>
      <c r="C493" s="24"/>
      <c r="D493" s="32"/>
      <c r="E493" s="20"/>
      <c r="F493" s="10"/>
      <c r="G493" s="21" t="str">
        <f t="shared" si="35"/>
        <v/>
      </c>
      <c r="H493" s="10"/>
      <c r="I493" s="10"/>
      <c r="J493" s="10"/>
      <c r="K493" s="16"/>
      <c r="L493" s="16"/>
      <c r="M493" s="22" t="str">
        <f t="shared" si="36"/>
        <v/>
      </c>
      <c r="N493" s="7">
        <v>1</v>
      </c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7"/>
      <c r="AG493" s="8" t="str">
        <f t="shared" si="39"/>
        <v/>
      </c>
      <c r="AH493" s="8" t="str">
        <f t="shared" si="38"/>
        <v/>
      </c>
    </row>
    <row r="494" spans="1:34" ht="14.15" x14ac:dyDescent="0.25">
      <c r="A494" s="10">
        <v>485</v>
      </c>
      <c r="B494" s="20" t="str">
        <f t="shared" si="40"/>
        <v/>
      </c>
      <c r="C494" s="24"/>
      <c r="D494" s="32"/>
      <c r="E494" s="20"/>
      <c r="F494" s="10"/>
      <c r="G494" s="21" t="str">
        <f t="shared" si="35"/>
        <v/>
      </c>
      <c r="H494" s="10"/>
      <c r="I494" s="10"/>
      <c r="J494" s="10"/>
      <c r="K494" s="16"/>
      <c r="L494" s="16"/>
      <c r="M494" s="22" t="str">
        <f t="shared" si="36"/>
        <v/>
      </c>
      <c r="N494" s="7">
        <v>1</v>
      </c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7"/>
      <c r="AG494" s="8" t="str">
        <f t="shared" si="39"/>
        <v/>
      </c>
      <c r="AH494" s="8" t="str">
        <f t="shared" si="38"/>
        <v/>
      </c>
    </row>
    <row r="495" spans="1:34" ht="14.15" x14ac:dyDescent="0.25">
      <c r="A495" s="10">
        <v>486</v>
      </c>
      <c r="B495" s="20" t="str">
        <f t="shared" si="40"/>
        <v/>
      </c>
      <c r="C495" s="24"/>
      <c r="D495" s="32"/>
      <c r="E495" s="20"/>
      <c r="F495" s="10"/>
      <c r="G495" s="21" t="str">
        <f t="shared" si="35"/>
        <v/>
      </c>
      <c r="H495" s="10"/>
      <c r="I495" s="10"/>
      <c r="J495" s="10"/>
      <c r="K495" s="16"/>
      <c r="L495" s="16"/>
      <c r="M495" s="22" t="str">
        <f t="shared" si="36"/>
        <v/>
      </c>
      <c r="N495" s="7">
        <v>1</v>
      </c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7"/>
      <c r="AG495" s="8" t="str">
        <f t="shared" si="39"/>
        <v/>
      </c>
      <c r="AH495" s="8" t="str">
        <f t="shared" si="38"/>
        <v/>
      </c>
    </row>
    <row r="496" spans="1:34" ht="14.15" x14ac:dyDescent="0.25">
      <c r="A496" s="10">
        <v>487</v>
      </c>
      <c r="B496" s="20" t="str">
        <f t="shared" si="40"/>
        <v/>
      </c>
      <c r="C496" s="24"/>
      <c r="D496" s="32"/>
      <c r="E496" s="20"/>
      <c r="F496" s="10"/>
      <c r="G496" s="21" t="str">
        <f t="shared" si="35"/>
        <v/>
      </c>
      <c r="H496" s="10"/>
      <c r="I496" s="10"/>
      <c r="J496" s="10"/>
      <c r="K496" s="16"/>
      <c r="L496" s="16"/>
      <c r="M496" s="22" t="str">
        <f t="shared" si="36"/>
        <v/>
      </c>
      <c r="N496" s="7">
        <v>1</v>
      </c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7"/>
      <c r="AG496" s="8" t="str">
        <f t="shared" si="39"/>
        <v/>
      </c>
      <c r="AH496" s="8" t="str">
        <f t="shared" si="38"/>
        <v/>
      </c>
    </row>
    <row r="497" spans="1:34" ht="14.15" x14ac:dyDescent="0.25">
      <c r="A497" s="10">
        <v>488</v>
      </c>
      <c r="B497" s="20" t="str">
        <f t="shared" si="40"/>
        <v/>
      </c>
      <c r="C497" s="24"/>
      <c r="D497" s="32"/>
      <c r="E497" s="20"/>
      <c r="F497" s="10"/>
      <c r="G497" s="21" t="str">
        <f t="shared" si="35"/>
        <v/>
      </c>
      <c r="H497" s="10"/>
      <c r="I497" s="10"/>
      <c r="J497" s="10"/>
      <c r="K497" s="16"/>
      <c r="L497" s="16"/>
      <c r="M497" s="22" t="str">
        <f t="shared" si="36"/>
        <v/>
      </c>
      <c r="N497" s="7">
        <v>1</v>
      </c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7"/>
      <c r="AG497" s="8" t="str">
        <f t="shared" si="39"/>
        <v/>
      </c>
      <c r="AH497" s="8" t="str">
        <f t="shared" si="38"/>
        <v/>
      </c>
    </row>
    <row r="498" spans="1:34" ht="14.15" x14ac:dyDescent="0.25">
      <c r="A498" s="10">
        <v>489</v>
      </c>
      <c r="B498" s="20" t="str">
        <f t="shared" si="40"/>
        <v/>
      </c>
      <c r="C498" s="24"/>
      <c r="D498" s="32"/>
      <c r="E498" s="20"/>
      <c r="F498" s="10"/>
      <c r="G498" s="21" t="str">
        <f t="shared" si="35"/>
        <v/>
      </c>
      <c r="H498" s="10"/>
      <c r="I498" s="10"/>
      <c r="J498" s="10"/>
      <c r="K498" s="16"/>
      <c r="L498" s="16"/>
      <c r="M498" s="22" t="str">
        <f t="shared" si="36"/>
        <v/>
      </c>
      <c r="N498" s="7">
        <v>1</v>
      </c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7"/>
      <c r="AG498" s="8" t="str">
        <f t="shared" si="39"/>
        <v/>
      </c>
      <c r="AH498" s="8" t="str">
        <f t="shared" si="38"/>
        <v/>
      </c>
    </row>
    <row r="499" spans="1:34" ht="14.15" x14ac:dyDescent="0.25">
      <c r="A499" s="10">
        <v>490</v>
      </c>
      <c r="B499" s="20" t="str">
        <f t="shared" si="40"/>
        <v/>
      </c>
      <c r="C499" s="24"/>
      <c r="D499" s="32"/>
      <c r="E499" s="20"/>
      <c r="F499" s="10"/>
      <c r="G499" s="21" t="str">
        <f t="shared" si="35"/>
        <v/>
      </c>
      <c r="H499" s="10"/>
      <c r="I499" s="10"/>
      <c r="J499" s="10"/>
      <c r="K499" s="16"/>
      <c r="L499" s="16"/>
      <c r="M499" s="22" t="str">
        <f t="shared" si="36"/>
        <v/>
      </c>
      <c r="N499" s="7">
        <v>1</v>
      </c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7"/>
      <c r="AG499" s="8" t="str">
        <f t="shared" si="39"/>
        <v/>
      </c>
      <c r="AH499" s="8" t="str">
        <f t="shared" si="38"/>
        <v/>
      </c>
    </row>
    <row r="500" spans="1:34" ht="14.15" x14ac:dyDescent="0.25">
      <c r="A500" s="10">
        <v>491</v>
      </c>
      <c r="B500" s="20" t="str">
        <f t="shared" si="40"/>
        <v/>
      </c>
      <c r="C500" s="24"/>
      <c r="D500" s="32"/>
      <c r="E500" s="20"/>
      <c r="F500" s="10"/>
      <c r="G500" s="21" t="str">
        <f t="shared" si="35"/>
        <v/>
      </c>
      <c r="H500" s="10"/>
      <c r="I500" s="10"/>
      <c r="J500" s="10"/>
      <c r="K500" s="16"/>
      <c r="L500" s="16"/>
      <c r="M500" s="22" t="str">
        <f t="shared" si="36"/>
        <v/>
      </c>
      <c r="N500" s="7">
        <v>1</v>
      </c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7"/>
      <c r="AG500" s="8" t="str">
        <f t="shared" si="39"/>
        <v/>
      </c>
      <c r="AH500" s="8" t="str">
        <f t="shared" si="38"/>
        <v/>
      </c>
    </row>
    <row r="501" spans="1:34" ht="14.15" x14ac:dyDescent="0.25">
      <c r="A501" s="10">
        <v>492</v>
      </c>
      <c r="B501" s="20" t="str">
        <f t="shared" si="40"/>
        <v/>
      </c>
      <c r="C501" s="24"/>
      <c r="D501" s="32"/>
      <c r="E501" s="20"/>
      <c r="F501" s="10"/>
      <c r="G501" s="21" t="str">
        <f t="shared" si="35"/>
        <v/>
      </c>
      <c r="H501" s="10"/>
      <c r="I501" s="10"/>
      <c r="J501" s="10"/>
      <c r="K501" s="16"/>
      <c r="L501" s="16"/>
      <c r="M501" s="22" t="str">
        <f t="shared" si="36"/>
        <v/>
      </c>
      <c r="N501" s="7">
        <v>1</v>
      </c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7"/>
      <c r="AG501" s="8" t="str">
        <f t="shared" si="39"/>
        <v/>
      </c>
      <c r="AH501" s="8" t="str">
        <f t="shared" si="38"/>
        <v/>
      </c>
    </row>
    <row r="502" spans="1:34" ht="14.15" x14ac:dyDescent="0.25">
      <c r="A502" s="10">
        <v>493</v>
      </c>
      <c r="B502" s="20" t="str">
        <f t="shared" si="40"/>
        <v/>
      </c>
      <c r="C502" s="24"/>
      <c r="D502" s="32"/>
      <c r="E502" s="20"/>
      <c r="F502" s="10"/>
      <c r="G502" s="21" t="str">
        <f t="shared" si="35"/>
        <v/>
      </c>
      <c r="H502" s="10"/>
      <c r="I502" s="10"/>
      <c r="J502" s="10"/>
      <c r="K502" s="16"/>
      <c r="L502" s="16"/>
      <c r="M502" s="22" t="str">
        <f t="shared" si="36"/>
        <v/>
      </c>
      <c r="N502" s="7">
        <v>1</v>
      </c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7"/>
      <c r="AG502" s="8" t="str">
        <f t="shared" si="39"/>
        <v/>
      </c>
      <c r="AH502" s="8" t="str">
        <f t="shared" si="38"/>
        <v/>
      </c>
    </row>
    <row r="503" spans="1:34" ht="14.15" x14ac:dyDescent="0.25">
      <c r="A503" s="10">
        <v>494</v>
      </c>
      <c r="B503" s="20" t="str">
        <f t="shared" si="40"/>
        <v/>
      </c>
      <c r="C503" s="24"/>
      <c r="D503" s="32"/>
      <c r="E503" s="20"/>
      <c r="F503" s="10"/>
      <c r="G503" s="21" t="str">
        <f t="shared" si="35"/>
        <v/>
      </c>
      <c r="H503" s="10"/>
      <c r="I503" s="10"/>
      <c r="J503" s="10"/>
      <c r="K503" s="16"/>
      <c r="L503" s="16"/>
      <c r="M503" s="22"/>
      <c r="N503" s="7">
        <v>1</v>
      </c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7"/>
      <c r="AG503" s="8" t="str">
        <f t="shared" si="39"/>
        <v/>
      </c>
      <c r="AH503" s="8" t="str">
        <f t="shared" si="38"/>
        <v/>
      </c>
    </row>
    <row r="504" spans="1:34" ht="14.15" x14ac:dyDescent="0.25">
      <c r="A504" s="10">
        <v>495</v>
      </c>
      <c r="B504" s="20" t="str">
        <f t="shared" si="40"/>
        <v/>
      </c>
      <c r="C504" s="24"/>
      <c r="D504" s="32"/>
      <c r="E504" s="20"/>
      <c r="F504" s="10"/>
      <c r="G504" s="21" t="str">
        <f t="shared" si="35"/>
        <v/>
      </c>
      <c r="H504" s="10"/>
      <c r="I504" s="10"/>
      <c r="J504" s="10"/>
      <c r="K504" s="16"/>
      <c r="L504" s="16"/>
      <c r="M504" s="22"/>
      <c r="N504" s="7">
        <v>1</v>
      </c>
    </row>
    <row r="505" spans="1:34" ht="14.15" x14ac:dyDescent="0.25">
      <c r="A505" s="10">
        <v>496</v>
      </c>
      <c r="B505" s="20" t="str">
        <f t="shared" si="40"/>
        <v/>
      </c>
      <c r="C505" s="24"/>
      <c r="D505" s="32"/>
      <c r="E505" s="20"/>
      <c r="F505" s="10"/>
      <c r="G505" s="21"/>
      <c r="H505" s="10"/>
      <c r="I505" s="10"/>
      <c r="J505" s="10"/>
      <c r="K505" s="16"/>
      <c r="L505" s="16"/>
      <c r="M505" s="22"/>
      <c r="N505" s="7">
        <v>1</v>
      </c>
    </row>
    <row r="506" spans="1:34" ht="14.15" x14ac:dyDescent="0.25">
      <c r="A506" s="10">
        <v>497</v>
      </c>
      <c r="B506" s="20" t="str">
        <f t="shared" si="40"/>
        <v/>
      </c>
      <c r="C506" s="24"/>
      <c r="D506" s="32"/>
      <c r="E506" s="20"/>
      <c r="F506" s="10"/>
      <c r="G506" s="21"/>
      <c r="H506" s="10"/>
      <c r="I506" s="10"/>
      <c r="J506" s="10"/>
      <c r="K506" s="16"/>
      <c r="L506" s="16"/>
      <c r="M506" s="22"/>
      <c r="N506" s="7">
        <v>1</v>
      </c>
    </row>
    <row r="507" spans="1:34" ht="14.15" x14ac:dyDescent="0.25">
      <c r="A507" s="10">
        <v>498</v>
      </c>
      <c r="B507" s="20" t="str">
        <f t="shared" si="40"/>
        <v/>
      </c>
      <c r="C507" s="24"/>
      <c r="D507" s="32"/>
      <c r="E507" s="20"/>
      <c r="F507" s="10"/>
      <c r="G507" s="21"/>
      <c r="H507" s="10"/>
      <c r="I507" s="10"/>
      <c r="J507" s="10"/>
      <c r="K507" s="16"/>
      <c r="L507" s="16"/>
      <c r="M507" s="22"/>
      <c r="N507" s="7">
        <v>1</v>
      </c>
    </row>
    <row r="508" spans="1:34" ht="14.15" x14ac:dyDescent="0.25">
      <c r="A508" s="10">
        <v>499</v>
      </c>
      <c r="B508" s="20" t="str">
        <f t="shared" si="40"/>
        <v/>
      </c>
      <c r="C508" s="24"/>
      <c r="D508" s="32"/>
      <c r="E508" s="20"/>
      <c r="F508" s="10"/>
      <c r="G508" s="21"/>
      <c r="H508" s="10"/>
      <c r="I508" s="10"/>
      <c r="J508" s="10"/>
      <c r="K508" s="16"/>
      <c r="L508" s="16"/>
      <c r="M508" s="22"/>
      <c r="N508" s="7">
        <v>1</v>
      </c>
    </row>
    <row r="509" spans="1:34" ht="14.15" x14ac:dyDescent="0.25">
      <c r="A509" s="10">
        <v>500</v>
      </c>
      <c r="B509" s="20" t="str">
        <f t="shared" si="40"/>
        <v/>
      </c>
      <c r="C509" s="24"/>
      <c r="D509" s="32"/>
      <c r="E509" s="20"/>
      <c r="F509" s="10"/>
      <c r="G509" s="21"/>
      <c r="H509" s="10"/>
      <c r="I509" s="10"/>
      <c r="J509" s="10"/>
      <c r="K509" s="16"/>
      <c r="L509" s="16"/>
      <c r="M509" s="22"/>
      <c r="N509" s="7">
        <v>1</v>
      </c>
    </row>
  </sheetData>
  <autoFilter ref="A9:AH509" xr:uid="{00000000-0009-0000-0000-000000000000}"/>
  <mergeCells count="3">
    <mergeCell ref="K3:L3"/>
    <mergeCell ref="I7:L7"/>
    <mergeCell ref="I8:L8"/>
  </mergeCells>
  <phoneticPr fontId="2"/>
  <dataValidations count="7">
    <dataValidation type="list" allowBlank="1" showInputMessage="1" showErrorMessage="1" sqref="K10:K509" xr:uid="{00000000-0002-0000-0000-000000000000}">
      <formula1>$AB$10:$AB$13</formula1>
    </dataValidation>
    <dataValidation type="list" allowBlank="1" showInputMessage="1" showErrorMessage="1" sqref="J10:J509" xr:uid="{00000000-0002-0000-0000-000002000000}">
      <formula1>$Y$10:$Y$26</formula1>
    </dataValidation>
    <dataValidation type="list" allowBlank="1" showInputMessage="1" showErrorMessage="1" sqref="D145:D509" xr:uid="{00000000-0002-0000-0000-000003000000}">
      <formula1>$S$23:$S$25</formula1>
    </dataValidation>
    <dataValidation type="list" allowBlank="1" showInputMessage="1" showErrorMessage="1" sqref="S30" xr:uid="{00000000-0002-0000-0000-000004000000}">
      <formula1>$V$10:$V$29</formula1>
    </dataValidation>
    <dataValidation type="list" allowBlank="1" showInputMessage="1" showErrorMessage="1" sqref="D10:D144" xr:uid="{81EF756A-295E-4589-A6FF-B07DD5D99AA7}">
      <formula1>$S$16:$S$18</formula1>
    </dataValidation>
    <dataValidation type="list" allowBlank="1" showInputMessage="1" showErrorMessage="1" sqref="H10:H509" xr:uid="{A30E59FC-AF2B-49B4-A93D-09FD50802738}">
      <formula1>$S$10:$S$18</formula1>
    </dataValidation>
    <dataValidation type="list" allowBlank="1" showInputMessage="1" showErrorMessage="1" sqref="I10:I509" xr:uid="{C26F7C96-199C-4266-8BA7-F97DD1C28B1D}">
      <formula1>$V$10:$V$27</formula1>
    </dataValidation>
  </dataValidations>
  <printOptions horizontalCentered="1"/>
  <pageMargins left="0.9055118110236221" right="0.70866141732283472" top="0.39370078740157483" bottom="0.19685039370078741" header="0.19685039370078741" footer="0.19685039370078741"/>
  <pageSetup paperSize="9" scale="86" orientation="portrait" r:id="rId1"/>
  <rowBreaks count="5" manualBreakCount="5">
    <brk id="59" max="12" man="1"/>
    <brk id="109" max="12" man="1"/>
    <brk id="129" max="12" man="1"/>
    <brk id="189" max="12" man="1"/>
    <brk id="249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  <pageSetUpPr fitToPage="1"/>
  </sheetPr>
  <dimension ref="A1:AF58"/>
  <sheetViews>
    <sheetView view="pageBreakPreview" zoomScale="50" zoomScaleNormal="75" zoomScaleSheetLayoutView="50" workbookViewId="0">
      <selection activeCell="AD45" sqref="AD45"/>
    </sheetView>
  </sheetViews>
  <sheetFormatPr defaultColWidth="13.84375" defaultRowHeight="16.75" x14ac:dyDescent="0.3"/>
  <cols>
    <col min="1" max="1" width="8.84375" style="1" customWidth="1"/>
    <col min="2" max="2" width="4.3046875" style="1" customWidth="1"/>
    <col min="3" max="4" width="2.07421875" style="1" customWidth="1"/>
    <col min="5" max="5" width="20" style="1" customWidth="1"/>
    <col min="6" max="25" width="7.07421875" style="1" customWidth="1"/>
    <col min="26" max="26" width="7" style="1" customWidth="1"/>
    <col min="27" max="27" width="8" style="1" customWidth="1"/>
    <col min="28" max="28" width="7" style="1" customWidth="1"/>
    <col min="29" max="29" width="7.69140625" style="1" customWidth="1"/>
    <col min="30" max="30" width="8.23046875" style="1" customWidth="1"/>
    <col min="31" max="16384" width="13.84375" style="1"/>
  </cols>
  <sheetData>
    <row r="1" spans="2:32" ht="21" x14ac:dyDescent="0.3">
      <c r="B1" s="59" t="s">
        <v>211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2:32" ht="21" x14ac:dyDescent="0.35">
      <c r="B2" s="57" t="str">
        <f>'様式2-1月一覧'!A2</f>
        <v>令和〇年度　心のテレホン（24時間子供SOSダイヤル）相談事業に係る業務委託月別報告書</v>
      </c>
      <c r="O2" s="57"/>
      <c r="T2" s="1" t="s">
        <v>226</v>
      </c>
      <c r="Z2" s="159" t="str">
        <f>IF('様式2-1月一覧'!K3="","",'様式2-1月一覧'!K3)</f>
        <v/>
      </c>
      <c r="AA2" s="159"/>
      <c r="AB2" s="60" t="s">
        <v>205</v>
      </c>
      <c r="AE2" s="52"/>
    </row>
    <row r="3" spans="2:32" ht="21" x14ac:dyDescent="0.35">
      <c r="B3" s="57"/>
      <c r="Z3" s="58"/>
      <c r="AA3" s="58"/>
      <c r="AB3" s="58"/>
      <c r="AE3" s="52"/>
    </row>
    <row r="4" spans="2:32" ht="18.899999999999999" thickBot="1" x14ac:dyDescent="0.35">
      <c r="B4" s="48" t="s">
        <v>212</v>
      </c>
    </row>
    <row r="5" spans="2:32" ht="17.149999999999999" thickBot="1" x14ac:dyDescent="0.35">
      <c r="B5" s="39"/>
      <c r="C5" s="40"/>
      <c r="D5" s="40"/>
      <c r="E5" s="40"/>
      <c r="F5" s="166" t="s">
        <v>34</v>
      </c>
      <c r="G5" s="167"/>
      <c r="H5" s="167"/>
      <c r="I5" s="167"/>
      <c r="J5" s="167"/>
      <c r="K5" s="167"/>
      <c r="L5" s="167"/>
      <c r="M5" s="168"/>
      <c r="N5" s="169" t="s">
        <v>218</v>
      </c>
      <c r="O5" s="167"/>
      <c r="P5" s="167"/>
      <c r="Q5" s="167"/>
      <c r="R5" s="167"/>
      <c r="S5" s="167"/>
      <c r="T5" s="167"/>
      <c r="U5" s="167"/>
      <c r="V5" s="167"/>
      <c r="W5" s="167"/>
      <c r="X5" s="170"/>
      <c r="Y5" s="89" t="s">
        <v>35</v>
      </c>
      <c r="Z5" s="89" t="s">
        <v>36</v>
      </c>
    </row>
    <row r="6" spans="2:32" x14ac:dyDescent="0.3">
      <c r="B6" s="41"/>
      <c r="C6" s="42"/>
      <c r="D6" s="42"/>
      <c r="E6" s="42"/>
      <c r="F6" s="90" t="s">
        <v>37</v>
      </c>
      <c r="G6" s="90" t="s">
        <v>38</v>
      </c>
      <c r="H6" s="90" t="s">
        <v>39</v>
      </c>
      <c r="I6" s="90" t="s">
        <v>40</v>
      </c>
      <c r="J6" s="90" t="s">
        <v>41</v>
      </c>
      <c r="K6" s="90" t="s">
        <v>42</v>
      </c>
      <c r="L6" s="90" t="s">
        <v>43</v>
      </c>
      <c r="M6" s="91"/>
      <c r="N6" s="161" t="s">
        <v>44</v>
      </c>
      <c r="O6" s="161"/>
      <c r="P6" s="162"/>
      <c r="Q6" s="171" t="s">
        <v>189</v>
      </c>
      <c r="R6" s="172"/>
      <c r="S6" s="172"/>
      <c r="T6" s="172"/>
      <c r="U6" s="172"/>
      <c r="V6" s="173"/>
      <c r="W6" s="90" t="s">
        <v>45</v>
      </c>
      <c r="X6" s="89"/>
      <c r="Y6" s="92" t="s">
        <v>46</v>
      </c>
      <c r="Z6" s="92" t="s">
        <v>47</v>
      </c>
    </row>
    <row r="7" spans="2:32" x14ac:dyDescent="0.3">
      <c r="B7" s="41"/>
      <c r="C7" s="42"/>
      <c r="D7" s="42"/>
      <c r="E7" s="42"/>
      <c r="F7" s="90" t="s">
        <v>48</v>
      </c>
      <c r="G7" s="90" t="s">
        <v>48</v>
      </c>
      <c r="H7" s="90" t="s">
        <v>49</v>
      </c>
      <c r="I7" s="90" t="s">
        <v>48</v>
      </c>
      <c r="J7" s="90"/>
      <c r="K7" s="90"/>
      <c r="L7" s="90"/>
      <c r="M7" s="92" t="s">
        <v>47</v>
      </c>
      <c r="N7" s="93" t="s">
        <v>49</v>
      </c>
      <c r="O7" s="94" t="s">
        <v>50</v>
      </c>
      <c r="P7" s="94" t="s">
        <v>51</v>
      </c>
      <c r="Q7" s="94" t="s">
        <v>186</v>
      </c>
      <c r="R7" s="94" t="s">
        <v>187</v>
      </c>
      <c r="S7" s="94" t="s">
        <v>188</v>
      </c>
      <c r="T7" s="94" t="s">
        <v>73</v>
      </c>
      <c r="U7" s="94" t="s">
        <v>73</v>
      </c>
      <c r="V7" s="95" t="s">
        <v>192</v>
      </c>
      <c r="W7" s="90" t="s">
        <v>52</v>
      </c>
      <c r="X7" s="92" t="s">
        <v>47</v>
      </c>
      <c r="Y7" s="92" t="s">
        <v>47</v>
      </c>
      <c r="Z7" s="92"/>
    </row>
    <row r="8" spans="2:32" x14ac:dyDescent="0.3">
      <c r="B8" s="43"/>
      <c r="C8" s="23"/>
      <c r="D8" s="23"/>
      <c r="E8" s="23"/>
      <c r="F8" s="90" t="s">
        <v>53</v>
      </c>
      <c r="G8" s="90" t="s">
        <v>53</v>
      </c>
      <c r="H8" s="90" t="s">
        <v>53</v>
      </c>
      <c r="I8" s="90" t="s">
        <v>53</v>
      </c>
      <c r="J8" s="90" t="s">
        <v>54</v>
      </c>
      <c r="K8" s="90" t="s">
        <v>54</v>
      </c>
      <c r="L8" s="90" t="s">
        <v>55</v>
      </c>
      <c r="M8" s="63"/>
      <c r="N8" s="96" t="s">
        <v>56</v>
      </c>
      <c r="O8" s="97" t="s">
        <v>57</v>
      </c>
      <c r="P8" s="97"/>
      <c r="Q8" s="98" t="s">
        <v>189</v>
      </c>
      <c r="R8" s="98" t="s">
        <v>189</v>
      </c>
      <c r="S8" s="98" t="s">
        <v>189</v>
      </c>
      <c r="T8" s="97" t="s">
        <v>190</v>
      </c>
      <c r="U8" s="97" t="s">
        <v>185</v>
      </c>
      <c r="V8" s="99" t="s">
        <v>191</v>
      </c>
      <c r="W8" s="100" t="s">
        <v>51</v>
      </c>
      <c r="X8" s="101"/>
      <c r="Y8" s="101"/>
      <c r="Z8" s="101"/>
    </row>
    <row r="9" spans="2:32" x14ac:dyDescent="0.3">
      <c r="B9" s="78">
        <v>1</v>
      </c>
      <c r="C9" s="102"/>
      <c r="D9" s="80"/>
      <c r="E9" s="103" t="str">
        <f t="shared" ref="E9:E32" si="0">VLOOKUP(B9,項目,2,2)</f>
        <v>友人関係</v>
      </c>
      <c r="F9" s="61">
        <f>COUNTIFS('様式2-1月一覧'!$I$10:$I$509,"小学生",'様式2-1月一覧'!$L$10:$L$509,B9,'様式2-1月一覧'!$D$10:$D$509,"昼間")</f>
        <v>0</v>
      </c>
      <c r="G9" s="61">
        <f>COUNTIFS('様式2-1月一覧'!$I$10:$I$509,"中学生",'様式2-1月一覧'!$L$10:$L$509,B9,'様式2-1月一覧'!$D$10:$D$509,"昼間")</f>
        <v>0</v>
      </c>
      <c r="H9" s="61">
        <f>COUNTIFS('様式2-1月一覧'!$I$10:$I$509,"高校生",'様式2-1月一覧'!$L$10:$L$509,B9,'様式2-1月一覧'!$D$10:$D$509,"昼間")</f>
        <v>0</v>
      </c>
      <c r="I9" s="61">
        <f>COUNTIFS('様式2-1月一覧'!$I$10:$I$509,"大学生",'様式2-1月一覧'!$L$10:$L$509,B9,'様式2-1月一覧'!$D$10:$D$509,"昼間")</f>
        <v>0</v>
      </c>
      <c r="J9" s="61">
        <f>COUNTIFS('様式2-1月一覧'!$I$10:$I$509,"少年等有職",'様式2-1月一覧'!$L$10:$L$509,B9,'様式2-1月一覧'!$D$10:$D$509,"昼間")</f>
        <v>0</v>
      </c>
      <c r="K9" s="61">
        <f>COUNTIFS('様式2-1月一覧'!$I$10:$I$509,"少年等無職",'様式2-1月一覧'!$L$10:$L$509,B9,'様式2-1月一覧'!$D$10:$D$509,"昼間")</f>
        <v>0</v>
      </c>
      <c r="L9" s="62">
        <f>COUNTIFS('様式2-1月一覧'!$I$10:$I$509,"少年等不明",'様式2-1月一覧'!$L$10:$L$509,B9,'様式2-1月一覧'!$D$10:$D$509,"昼間")</f>
        <v>0</v>
      </c>
      <c r="M9" s="63">
        <f>SUM(F9:L9)</f>
        <v>0</v>
      </c>
      <c r="N9" s="64">
        <f>COUNTIFS('様式2-1月一覧'!$I$10:$I$509,"校長",'様式2-1月一覧'!$L$10:$L$509,B9,'様式2-1月一覧'!$D$10:$D$509,"昼間")</f>
        <v>0</v>
      </c>
      <c r="O9" s="65">
        <f>COUNTIFS('様式2-1月一覧'!$I$10:$I$509,"教諭",'様式2-1月一覧'!$L$10:$L$509,B9,'様式2-1月一覧'!$D$10:$D$509,"昼間")</f>
        <v>0</v>
      </c>
      <c r="P9" s="65">
        <f>COUNTIFS('様式2-1月一覧'!$I$10:$I$509,"教師他",'様式2-1月一覧'!$L$10:$L$509,B9,'様式2-1月一覧'!$D$10:$D$509,"昼間")</f>
        <v>0</v>
      </c>
      <c r="Q9" s="65">
        <f>COUNTIFS('様式2-1月一覧'!$I$10:$I$509,"小学校保護者",'様式2-1月一覧'!$L$10:$L$509,B9,'様式2-1月一覧'!$D$10:$D$509,"昼間")</f>
        <v>0</v>
      </c>
      <c r="R9" s="65">
        <f>COUNTIFS('様式2-1月一覧'!$I$10:$I$509,"中学校保護者",'様式2-1月一覧'!$L$10:$L$509,B9,'様式2-1月一覧'!$D$10:$D$509,"昼間")</f>
        <v>0</v>
      </c>
      <c r="S9" s="65">
        <f>COUNTIFS('様式2-1月一覧'!$I$10:$I$509,"高校保護者",'様式2-1月一覧'!$L$10:$L$509,B9,'様式2-1月一覧'!$D$10:$D$509,"昼間")</f>
        <v>0</v>
      </c>
      <c r="T9" s="65">
        <f>COUNTIFS('様式2-1月一覧'!$I$10:$I$509,"父親",'様式2-1月一覧'!$L$10:$L$509,B9,'様式2-1月一覧'!$D$10:$D$509,"昼間")</f>
        <v>0</v>
      </c>
      <c r="U9" s="65">
        <f>COUNTIFS('様式2-1月一覧'!$I$10:$I$509,"母親",'様式2-1月一覧'!$L$10:$L$509,B9,'様式2-1月一覧'!$D$10:$D$509,"昼間")</f>
        <v>0</v>
      </c>
      <c r="V9" s="65">
        <f>COUNTIFS('様式2-1月一覧'!$I$10:$I$509,"父母他保護者",'様式2-1月一覧'!$L$10:$L$509,B9,'様式2-1月一覧'!$D$10:$D$509,"昼間")</f>
        <v>0</v>
      </c>
      <c r="W9" s="66">
        <f>COUNTIFS('様式2-1月一覧'!$I$10:$I$509,"その他",'様式2-1月一覧'!$L$10:$L$509,B9,'様式2-1月一覧'!$D$10:$D$509,"昼間")</f>
        <v>0</v>
      </c>
      <c r="X9" s="63">
        <f t="shared" ref="X9:X25" si="1">SUM(N9:W9)</f>
        <v>0</v>
      </c>
      <c r="Y9" s="63"/>
      <c r="Z9" s="67">
        <f t="shared" ref="Z9:Z25" si="2">M9+X9+Y9</f>
        <v>0</v>
      </c>
      <c r="AE9" s="1" t="s">
        <v>198</v>
      </c>
    </row>
    <row r="10" spans="2:32" x14ac:dyDescent="0.3">
      <c r="B10" s="78">
        <v>2</v>
      </c>
      <c r="C10" s="80"/>
      <c r="D10" s="80"/>
      <c r="E10" s="103" t="str">
        <f t="shared" si="0"/>
        <v>暴力(被害)</v>
      </c>
      <c r="F10" s="61">
        <f>COUNTIFS('様式2-1月一覧'!$I$10:$I$509,"小学生",'様式2-1月一覧'!$L$10:$L$509,B10,'様式2-1月一覧'!$D$10:$D$509,"昼間")</f>
        <v>0</v>
      </c>
      <c r="G10" s="61">
        <f>COUNTIFS('様式2-1月一覧'!$I$10:$I$509,"中学生",'様式2-1月一覧'!$L$10:$L$509,B10,'様式2-1月一覧'!$D$10:$D$509,"昼間")</f>
        <v>0</v>
      </c>
      <c r="H10" s="61">
        <f>COUNTIFS('様式2-1月一覧'!$I$10:$I$509,"高校生",'様式2-1月一覧'!$L$10:$L$509,B10,'様式2-1月一覧'!$D$10:$D$509,"昼間")</f>
        <v>0</v>
      </c>
      <c r="I10" s="61">
        <f>COUNTIFS('様式2-1月一覧'!$I$10:$I$509,"大学生",'様式2-1月一覧'!$L$10:$L$509,B10,'様式2-1月一覧'!$D$10:$D$509,"昼間")</f>
        <v>0</v>
      </c>
      <c r="J10" s="61">
        <f>COUNTIFS('様式2-1月一覧'!$I$10:$I$509,"少年等有職",'様式2-1月一覧'!$L$10:$L$509,B10,'様式2-1月一覧'!$D$10:$D$509,"昼間")</f>
        <v>0</v>
      </c>
      <c r="K10" s="61">
        <f>COUNTIFS('様式2-1月一覧'!$I$10:$I$509,"少年等無職",'様式2-1月一覧'!$L$10:$L$509,B10,'様式2-1月一覧'!$D$10:$D$509,"昼間")</f>
        <v>0</v>
      </c>
      <c r="L10" s="62">
        <f>COUNTIFS('様式2-1月一覧'!$I$10:$I$509,"少年等不明",'様式2-1月一覧'!$L$10:$L$509,B10,'様式2-1月一覧'!$D$10:$D$509,"昼間")</f>
        <v>0</v>
      </c>
      <c r="M10" s="63">
        <f t="shared" ref="M10:M32" si="3">SUM(F10:L10)</f>
        <v>0</v>
      </c>
      <c r="N10" s="64">
        <f>COUNTIFS('様式2-1月一覧'!$I$10:$I$509,"校長",'様式2-1月一覧'!$L$10:$L$509,B10,'様式2-1月一覧'!$D$10:$D$509,"昼間")</f>
        <v>0</v>
      </c>
      <c r="O10" s="65">
        <f>COUNTIFS('様式2-1月一覧'!$I$10:$I$509,"教諭",'様式2-1月一覧'!$L$10:$L$509,B10,'様式2-1月一覧'!$D$10:$D$509,"昼間")</f>
        <v>0</v>
      </c>
      <c r="P10" s="65">
        <f>COUNTIFS('様式2-1月一覧'!$I$10:$I$509,"教師他",'様式2-1月一覧'!$L$10:$L$509,B10,'様式2-1月一覧'!$D$10:$D$509,"昼間")</f>
        <v>0</v>
      </c>
      <c r="Q10" s="65">
        <f>COUNTIFS('様式2-1月一覧'!$I$10:$I$509,"小学校保護者",'様式2-1月一覧'!$L$10:$L$509,B10,'様式2-1月一覧'!$D$10:$D$509,"昼間")</f>
        <v>0</v>
      </c>
      <c r="R10" s="65">
        <f>COUNTIFS('様式2-1月一覧'!$I$10:$I$509,"中学校保護者",'様式2-1月一覧'!$L$10:$L$509,B10,'様式2-1月一覧'!$D$10:$D$509,"昼間")</f>
        <v>0</v>
      </c>
      <c r="S10" s="65">
        <f>COUNTIFS('様式2-1月一覧'!$I$10:$I$509,"高校保護者",'様式2-1月一覧'!$L$10:$L$509,B10,'様式2-1月一覧'!$D$10:$D$509,"昼間")</f>
        <v>0</v>
      </c>
      <c r="T10" s="65">
        <f>COUNTIFS('様式2-1月一覧'!$I$10:$I$509,"父親",'様式2-1月一覧'!$L$10:$L$509,B10,'様式2-1月一覧'!$D$10:$D$509,"昼間")</f>
        <v>0</v>
      </c>
      <c r="U10" s="65">
        <f>COUNTIFS('様式2-1月一覧'!$I$10:$I$509,"母親",'様式2-1月一覧'!$L$10:$L$509,B10,'様式2-1月一覧'!$D$10:$D$509,"昼間")</f>
        <v>0</v>
      </c>
      <c r="V10" s="65">
        <f>COUNTIFS('様式2-1月一覧'!$I$10:$I$509,"父母他保護者",'様式2-1月一覧'!$L$10:$L$509,B10,'様式2-1月一覧'!$D$10:$D$509,"昼間")</f>
        <v>0</v>
      </c>
      <c r="W10" s="66">
        <f>COUNTIFS('様式2-1月一覧'!$I$10:$I$509,"その他",'様式2-1月一覧'!$L$10:$L$509,B10,'様式2-1月一覧'!$D$10:$D$509,"昼間")</f>
        <v>0</v>
      </c>
      <c r="X10" s="63">
        <f t="shared" si="1"/>
        <v>0</v>
      </c>
      <c r="Y10" s="63"/>
      <c r="Z10" s="67">
        <f t="shared" si="2"/>
        <v>0</v>
      </c>
      <c r="AE10" s="25" t="s">
        <v>171</v>
      </c>
      <c r="AF10" s="26">
        <f>COUNTIF('様式2-1月一覧'!$D$10:$D$509,"昼間")</f>
        <v>0</v>
      </c>
    </row>
    <row r="11" spans="2:32" x14ac:dyDescent="0.3">
      <c r="B11" s="78">
        <v>3</v>
      </c>
      <c r="C11" s="80"/>
      <c r="D11" s="80"/>
      <c r="E11" s="103" t="str">
        <f t="shared" si="0"/>
        <v>非行</v>
      </c>
      <c r="F11" s="61">
        <f>COUNTIFS('様式2-1月一覧'!$I$10:$I$509,"小学生",'様式2-1月一覧'!$L$10:$L$509,B11,'様式2-1月一覧'!$D$10:$D$509,"昼間")</f>
        <v>0</v>
      </c>
      <c r="G11" s="61">
        <f>COUNTIFS('様式2-1月一覧'!$I$10:$I$509,"中学生",'様式2-1月一覧'!$L$10:$L$509,B11,'様式2-1月一覧'!$D$10:$D$509,"昼間")</f>
        <v>0</v>
      </c>
      <c r="H11" s="61">
        <f>COUNTIFS('様式2-1月一覧'!$I$10:$I$509,"高校生",'様式2-1月一覧'!$L$10:$L$509,B11,'様式2-1月一覧'!$D$10:$D$509,"昼間")</f>
        <v>0</v>
      </c>
      <c r="I11" s="61">
        <f>COUNTIFS('様式2-1月一覧'!$I$10:$I$509,"大学生",'様式2-1月一覧'!$L$10:$L$509,B11,'様式2-1月一覧'!$D$10:$D$509,"昼間")</f>
        <v>0</v>
      </c>
      <c r="J11" s="61">
        <f>COUNTIFS('様式2-1月一覧'!$I$10:$I$509,"少年等有職",'様式2-1月一覧'!$L$10:$L$509,B11,'様式2-1月一覧'!$D$10:$D$509,"昼間")</f>
        <v>0</v>
      </c>
      <c r="K11" s="61">
        <f>COUNTIFS('様式2-1月一覧'!$I$10:$I$509,"少年等無職",'様式2-1月一覧'!$L$10:$L$509,B11,'様式2-1月一覧'!$D$10:$D$509,"昼間")</f>
        <v>0</v>
      </c>
      <c r="L11" s="62">
        <f>COUNTIFS('様式2-1月一覧'!$I$10:$I$509,"少年等不明",'様式2-1月一覧'!$L$10:$L$509,B11,'様式2-1月一覧'!$D$10:$D$509,"昼間")</f>
        <v>0</v>
      </c>
      <c r="M11" s="63">
        <f t="shared" si="3"/>
        <v>0</v>
      </c>
      <c r="N11" s="64">
        <f>COUNTIFS('様式2-1月一覧'!$I$10:$I$509,"校長",'様式2-1月一覧'!$L$10:$L$509,B11,'様式2-1月一覧'!$D$10:$D$509,"昼間")</f>
        <v>0</v>
      </c>
      <c r="O11" s="65">
        <f>COUNTIFS('様式2-1月一覧'!$I$10:$I$509,"教諭",'様式2-1月一覧'!$L$10:$L$509,B11,'様式2-1月一覧'!$D$10:$D$509,"昼間")</f>
        <v>0</v>
      </c>
      <c r="P11" s="65">
        <f>COUNTIFS('様式2-1月一覧'!$I$10:$I$509,"教師他",'様式2-1月一覧'!$L$10:$L$509,B11,'様式2-1月一覧'!$D$10:$D$509,"昼間")</f>
        <v>0</v>
      </c>
      <c r="Q11" s="65">
        <f>COUNTIFS('様式2-1月一覧'!$I$10:$I$509,"小学校保護者",'様式2-1月一覧'!$L$10:$L$509,B11,'様式2-1月一覧'!$D$10:$D$509,"昼間")</f>
        <v>0</v>
      </c>
      <c r="R11" s="65">
        <f>COUNTIFS('様式2-1月一覧'!$I$10:$I$509,"中学校保護者",'様式2-1月一覧'!$L$10:$L$509,B11,'様式2-1月一覧'!$D$10:$D$509,"昼間")</f>
        <v>0</v>
      </c>
      <c r="S11" s="65">
        <f>COUNTIFS('様式2-1月一覧'!$I$10:$I$509,"高校保護者",'様式2-1月一覧'!$L$10:$L$509,B11,'様式2-1月一覧'!$D$10:$D$509,"昼間")</f>
        <v>0</v>
      </c>
      <c r="T11" s="65">
        <f>COUNTIFS('様式2-1月一覧'!$I$10:$I$509,"父親",'様式2-1月一覧'!$L$10:$L$509,B11,'様式2-1月一覧'!$D$10:$D$509,"昼間")</f>
        <v>0</v>
      </c>
      <c r="U11" s="65">
        <f>COUNTIFS('様式2-1月一覧'!$I$10:$I$509,"母親",'様式2-1月一覧'!$L$10:$L$509,B11,'様式2-1月一覧'!$D$10:$D$509,"昼間")</f>
        <v>0</v>
      </c>
      <c r="V11" s="65">
        <f>COUNTIFS('様式2-1月一覧'!$I$10:$I$509,"父母他保護者",'様式2-1月一覧'!$L$10:$L$509,B11,'様式2-1月一覧'!$D$10:$D$509,"昼間")</f>
        <v>0</v>
      </c>
      <c r="W11" s="66">
        <f>COUNTIFS('様式2-1月一覧'!$I$10:$I$509,"その他",'様式2-1月一覧'!$L$10:$L$509,B11,'様式2-1月一覧'!$D$10:$D$509,"昼間")</f>
        <v>0</v>
      </c>
      <c r="X11" s="63">
        <f t="shared" si="1"/>
        <v>0</v>
      </c>
      <c r="Y11" s="63"/>
      <c r="Z11" s="67">
        <f t="shared" si="2"/>
        <v>0</v>
      </c>
      <c r="AE11" s="27" t="s">
        <v>172</v>
      </c>
      <c r="AF11" s="28">
        <f>COUNTIF('様式2-1月一覧'!$D$10:$D$509,"夜間")</f>
        <v>0</v>
      </c>
    </row>
    <row r="12" spans="2:32" x14ac:dyDescent="0.3">
      <c r="B12" s="78">
        <v>4</v>
      </c>
      <c r="C12" s="80"/>
      <c r="D12" s="80"/>
      <c r="E12" s="103" t="str">
        <f t="shared" si="0"/>
        <v>家出</v>
      </c>
      <c r="F12" s="61">
        <f>COUNTIFS('様式2-1月一覧'!$I$10:$I$509,"小学生",'様式2-1月一覧'!$L$10:$L$509,B12,'様式2-1月一覧'!$D$10:$D$509,"昼間")</f>
        <v>0</v>
      </c>
      <c r="G12" s="61">
        <f>COUNTIFS('様式2-1月一覧'!$I$10:$I$509,"中学生",'様式2-1月一覧'!$L$10:$L$509,B12,'様式2-1月一覧'!$D$10:$D$509,"昼間")</f>
        <v>0</v>
      </c>
      <c r="H12" s="61">
        <f>COUNTIFS('様式2-1月一覧'!$I$10:$I$509,"高校生",'様式2-1月一覧'!$L$10:$L$509,B12,'様式2-1月一覧'!$D$10:$D$509,"昼間")</f>
        <v>0</v>
      </c>
      <c r="I12" s="61">
        <f>COUNTIFS('様式2-1月一覧'!$I$10:$I$509,"大学生",'様式2-1月一覧'!$L$10:$L$509,B12,'様式2-1月一覧'!$D$10:$D$509,"昼間")</f>
        <v>0</v>
      </c>
      <c r="J12" s="61">
        <f>COUNTIFS('様式2-1月一覧'!$I$10:$I$509,"少年等有職",'様式2-1月一覧'!$L$10:$L$509,B12,'様式2-1月一覧'!$D$10:$D$509,"昼間")</f>
        <v>0</v>
      </c>
      <c r="K12" s="61">
        <f>COUNTIFS('様式2-1月一覧'!$I$10:$I$509,"少年等無職",'様式2-1月一覧'!$L$10:$L$509,B12,'様式2-1月一覧'!$D$10:$D$509,"昼間")</f>
        <v>0</v>
      </c>
      <c r="L12" s="62">
        <f>COUNTIFS('様式2-1月一覧'!$I$10:$I$509,"少年等不明",'様式2-1月一覧'!$L$10:$L$509,B12,'様式2-1月一覧'!$D$10:$D$509,"昼間")</f>
        <v>0</v>
      </c>
      <c r="M12" s="63">
        <f t="shared" si="3"/>
        <v>0</v>
      </c>
      <c r="N12" s="64">
        <f>COUNTIFS('様式2-1月一覧'!$I$10:$I$509,"校長",'様式2-1月一覧'!$L$10:$L$509,B12,'様式2-1月一覧'!$D$10:$D$509,"昼間")</f>
        <v>0</v>
      </c>
      <c r="O12" s="65">
        <f>COUNTIFS('様式2-1月一覧'!$I$10:$I$509,"教諭",'様式2-1月一覧'!$L$10:$L$509,B12,'様式2-1月一覧'!$D$10:$D$509,"昼間")</f>
        <v>0</v>
      </c>
      <c r="P12" s="65">
        <f>COUNTIFS('様式2-1月一覧'!$I$10:$I$509,"教師他",'様式2-1月一覧'!$L$10:$L$509,B12,'様式2-1月一覧'!$D$10:$D$509,"昼間")</f>
        <v>0</v>
      </c>
      <c r="Q12" s="65">
        <f>COUNTIFS('様式2-1月一覧'!$I$10:$I$509,"小学校保護者",'様式2-1月一覧'!$L$10:$L$509,B12,'様式2-1月一覧'!$D$10:$D$509,"昼間")</f>
        <v>0</v>
      </c>
      <c r="R12" s="65">
        <f>COUNTIFS('様式2-1月一覧'!$I$10:$I$509,"中学校保護者",'様式2-1月一覧'!$L$10:$L$509,B12,'様式2-1月一覧'!$D$10:$D$509,"昼間")</f>
        <v>0</v>
      </c>
      <c r="S12" s="65">
        <f>COUNTIFS('様式2-1月一覧'!$I$10:$I$509,"高校保護者",'様式2-1月一覧'!$L$10:$L$509,B12,'様式2-1月一覧'!$D$10:$D$509,"昼間")</f>
        <v>0</v>
      </c>
      <c r="T12" s="65">
        <f>COUNTIFS('様式2-1月一覧'!$I$10:$I$509,"父親",'様式2-1月一覧'!$L$10:$L$509,B12,'様式2-1月一覧'!$D$10:$D$509,"昼間")</f>
        <v>0</v>
      </c>
      <c r="U12" s="65">
        <f>COUNTIFS('様式2-1月一覧'!$I$10:$I$509,"母親",'様式2-1月一覧'!$L$10:$L$509,B12,'様式2-1月一覧'!$D$10:$D$509,"昼間")</f>
        <v>0</v>
      </c>
      <c r="V12" s="65">
        <f>COUNTIFS('様式2-1月一覧'!$I$10:$I$509,"父母他保護者",'様式2-1月一覧'!$L$10:$L$509,B12,'様式2-1月一覧'!$D$10:$D$509,"昼間")</f>
        <v>0</v>
      </c>
      <c r="W12" s="66">
        <f>COUNTIFS('様式2-1月一覧'!$I$10:$I$509,"その他",'様式2-1月一覧'!$L$10:$L$509,B12,'様式2-1月一覧'!$D$10:$D$509,"昼間")</f>
        <v>0</v>
      </c>
      <c r="X12" s="63">
        <f t="shared" si="1"/>
        <v>0</v>
      </c>
      <c r="Y12" s="63"/>
      <c r="Z12" s="67">
        <f t="shared" si="2"/>
        <v>0</v>
      </c>
      <c r="AE12" s="27" t="s">
        <v>173</v>
      </c>
      <c r="AF12" s="28">
        <f>COUNTIF('様式2-1月一覧'!$D$10:$D$509,"深夜")</f>
        <v>0</v>
      </c>
    </row>
    <row r="13" spans="2:32" x14ac:dyDescent="0.3">
      <c r="B13" s="78">
        <v>5</v>
      </c>
      <c r="C13" s="80"/>
      <c r="D13" s="80"/>
      <c r="E13" s="103" t="str">
        <f t="shared" si="0"/>
        <v>いじめ</v>
      </c>
      <c r="F13" s="61">
        <f>COUNTIFS('様式2-1月一覧'!$I$10:$I$509,"小学生",'様式2-1月一覧'!$L$10:$L$509,B13,'様式2-1月一覧'!$D$10:$D$509,"昼間")</f>
        <v>0</v>
      </c>
      <c r="G13" s="61">
        <f>COUNTIFS('様式2-1月一覧'!$I$10:$I$509,"中学生",'様式2-1月一覧'!$L$10:$L$509,B13,'様式2-1月一覧'!$D$10:$D$509,"昼間")</f>
        <v>0</v>
      </c>
      <c r="H13" s="61">
        <f>COUNTIFS('様式2-1月一覧'!$I$10:$I$509,"高校生",'様式2-1月一覧'!$L$10:$L$509,B13,'様式2-1月一覧'!$D$10:$D$509,"昼間")</f>
        <v>0</v>
      </c>
      <c r="I13" s="61">
        <f>COUNTIFS('様式2-1月一覧'!$I$10:$I$509,"大学生",'様式2-1月一覧'!$L$10:$L$509,B13,'様式2-1月一覧'!$D$10:$D$509,"昼間")</f>
        <v>0</v>
      </c>
      <c r="J13" s="61">
        <f>COUNTIFS('様式2-1月一覧'!$I$10:$I$509,"少年等有職",'様式2-1月一覧'!$L$10:$L$509,B13,'様式2-1月一覧'!$D$10:$D$509,"昼間")</f>
        <v>0</v>
      </c>
      <c r="K13" s="61">
        <f>COUNTIFS('様式2-1月一覧'!$I$10:$I$509,"少年等無職",'様式2-1月一覧'!$L$10:$L$509,B13,'様式2-1月一覧'!$D$10:$D$509,"昼間")</f>
        <v>0</v>
      </c>
      <c r="L13" s="62">
        <f>COUNTIFS('様式2-1月一覧'!$I$10:$I$509,"少年等不明",'様式2-1月一覧'!$L$10:$L$509,B13,'様式2-1月一覧'!$D$10:$D$509,"昼間")</f>
        <v>0</v>
      </c>
      <c r="M13" s="63">
        <f t="shared" si="3"/>
        <v>0</v>
      </c>
      <c r="N13" s="64">
        <f>COUNTIFS('様式2-1月一覧'!$I$10:$I$509,"校長",'様式2-1月一覧'!$L$10:$L$509,B13,'様式2-1月一覧'!$D$10:$D$509,"昼間")</f>
        <v>0</v>
      </c>
      <c r="O13" s="65">
        <f>COUNTIFS('様式2-1月一覧'!$I$10:$I$509,"教諭",'様式2-1月一覧'!$L$10:$L$509,B13,'様式2-1月一覧'!$D$10:$D$509,"昼間")</f>
        <v>0</v>
      </c>
      <c r="P13" s="65">
        <f>COUNTIFS('様式2-1月一覧'!$I$10:$I$509,"教師他",'様式2-1月一覧'!$L$10:$L$509,B13,'様式2-1月一覧'!$D$10:$D$509,"昼間")</f>
        <v>0</v>
      </c>
      <c r="Q13" s="65">
        <f>COUNTIFS('様式2-1月一覧'!$I$10:$I$509,"小学校保護者",'様式2-1月一覧'!$L$10:$L$509,B13,'様式2-1月一覧'!$D$10:$D$509,"昼間")</f>
        <v>0</v>
      </c>
      <c r="R13" s="65">
        <f>COUNTIFS('様式2-1月一覧'!$I$10:$I$509,"中学校保護者",'様式2-1月一覧'!$L$10:$L$509,B13,'様式2-1月一覧'!$D$10:$D$509,"昼間")</f>
        <v>0</v>
      </c>
      <c r="S13" s="65">
        <f>COUNTIFS('様式2-1月一覧'!$I$10:$I$509,"高校保護者",'様式2-1月一覧'!$L$10:$L$509,B13,'様式2-1月一覧'!$D$10:$D$509,"昼間")</f>
        <v>0</v>
      </c>
      <c r="T13" s="65">
        <f>COUNTIFS('様式2-1月一覧'!$I$10:$I$509,"父親",'様式2-1月一覧'!$L$10:$L$509,B13,'様式2-1月一覧'!$D$10:$D$509,"昼間")</f>
        <v>0</v>
      </c>
      <c r="U13" s="65">
        <f>COUNTIFS('様式2-1月一覧'!$I$10:$I$509,"母親",'様式2-1月一覧'!$L$10:$L$509,B13,'様式2-1月一覧'!$D$10:$D$509,"昼間")</f>
        <v>0</v>
      </c>
      <c r="V13" s="65">
        <f>COUNTIFS('様式2-1月一覧'!$I$10:$I$509,"父母他保護者",'様式2-1月一覧'!$L$10:$L$509,B13,'様式2-1月一覧'!$D$10:$D$509,"昼間")</f>
        <v>0</v>
      </c>
      <c r="W13" s="66">
        <f>COUNTIFS('様式2-1月一覧'!$I$10:$I$509,"その他",'様式2-1月一覧'!$L$10:$L$509,B13,'様式2-1月一覧'!$D$10:$D$509,"昼間")</f>
        <v>0</v>
      </c>
      <c r="X13" s="63">
        <f t="shared" si="1"/>
        <v>0</v>
      </c>
      <c r="Y13" s="63"/>
      <c r="Z13" s="67">
        <f t="shared" si="2"/>
        <v>0</v>
      </c>
      <c r="AE13" s="29"/>
      <c r="AF13" s="30">
        <f>SUM(AF10:AF12)</f>
        <v>0</v>
      </c>
    </row>
    <row r="14" spans="2:32" x14ac:dyDescent="0.3">
      <c r="B14" s="78">
        <v>6</v>
      </c>
      <c r="C14" s="80"/>
      <c r="D14" s="80"/>
      <c r="E14" s="103" t="str">
        <f t="shared" si="0"/>
        <v>不登校</v>
      </c>
      <c r="F14" s="61">
        <f>COUNTIFS('様式2-1月一覧'!$I$10:$I$509,"小学生",'様式2-1月一覧'!$L$10:$L$509,B14,'様式2-1月一覧'!$D$10:$D$509,"昼間")</f>
        <v>0</v>
      </c>
      <c r="G14" s="61">
        <f>COUNTIFS('様式2-1月一覧'!$I$10:$I$509,"中学生",'様式2-1月一覧'!$L$10:$L$509,B14,'様式2-1月一覧'!$D$10:$D$509,"昼間")</f>
        <v>0</v>
      </c>
      <c r="H14" s="61">
        <f>COUNTIFS('様式2-1月一覧'!$I$10:$I$509,"高校生",'様式2-1月一覧'!$L$10:$L$509,B14,'様式2-1月一覧'!$D$10:$D$509,"昼間")</f>
        <v>0</v>
      </c>
      <c r="I14" s="61">
        <f>COUNTIFS('様式2-1月一覧'!$I$10:$I$509,"大学生",'様式2-1月一覧'!$L$10:$L$509,B14,'様式2-1月一覧'!$D$10:$D$509,"昼間")</f>
        <v>0</v>
      </c>
      <c r="J14" s="61">
        <f>COUNTIFS('様式2-1月一覧'!$I$10:$I$509,"少年等有職",'様式2-1月一覧'!$L$10:$L$509,B14,'様式2-1月一覧'!$D$10:$D$509,"昼間")</f>
        <v>0</v>
      </c>
      <c r="K14" s="61">
        <f>COUNTIFS('様式2-1月一覧'!$I$10:$I$509,"少年等無職",'様式2-1月一覧'!$L$10:$L$509,B14,'様式2-1月一覧'!$D$10:$D$509,"昼間")</f>
        <v>0</v>
      </c>
      <c r="L14" s="62">
        <f>COUNTIFS('様式2-1月一覧'!$I$10:$I$509,"少年等不明",'様式2-1月一覧'!$L$10:$L$509,B14,'様式2-1月一覧'!$D$10:$D$509,"昼間")</f>
        <v>0</v>
      </c>
      <c r="M14" s="63">
        <f t="shared" si="3"/>
        <v>0</v>
      </c>
      <c r="N14" s="64">
        <f>COUNTIFS('様式2-1月一覧'!$I$10:$I$509,"校長",'様式2-1月一覧'!$L$10:$L$509,B14,'様式2-1月一覧'!$D$10:$D$509,"昼間")</f>
        <v>0</v>
      </c>
      <c r="O14" s="65">
        <f>COUNTIFS('様式2-1月一覧'!$I$10:$I$509,"教諭",'様式2-1月一覧'!$L$10:$L$509,B14,'様式2-1月一覧'!$D$10:$D$509,"昼間")</f>
        <v>0</v>
      </c>
      <c r="P14" s="65">
        <f>COUNTIFS('様式2-1月一覧'!$I$10:$I$509,"教師他",'様式2-1月一覧'!$L$10:$L$509,B14,'様式2-1月一覧'!$D$10:$D$509,"昼間")</f>
        <v>0</v>
      </c>
      <c r="Q14" s="65">
        <f>COUNTIFS('様式2-1月一覧'!$I$10:$I$509,"小学校保護者",'様式2-1月一覧'!$L$10:$L$509,B14,'様式2-1月一覧'!$D$10:$D$509,"昼間")</f>
        <v>0</v>
      </c>
      <c r="R14" s="65">
        <f>COUNTIFS('様式2-1月一覧'!$I$10:$I$509,"中学校保護者",'様式2-1月一覧'!$L$10:$L$509,B14,'様式2-1月一覧'!$D$10:$D$509,"昼間")</f>
        <v>0</v>
      </c>
      <c r="S14" s="65">
        <f>COUNTIFS('様式2-1月一覧'!$I$10:$I$509,"高校保護者",'様式2-1月一覧'!$L$10:$L$509,B14,'様式2-1月一覧'!$D$10:$D$509,"昼間")</f>
        <v>0</v>
      </c>
      <c r="T14" s="65">
        <f>COUNTIFS('様式2-1月一覧'!$I$10:$I$509,"父親",'様式2-1月一覧'!$L$10:$L$509,B14,'様式2-1月一覧'!$D$10:$D$509,"昼間")</f>
        <v>0</v>
      </c>
      <c r="U14" s="65">
        <f>COUNTIFS('様式2-1月一覧'!$I$10:$I$509,"母親",'様式2-1月一覧'!$L$10:$L$509,B14,'様式2-1月一覧'!$D$10:$D$509,"昼間")</f>
        <v>0</v>
      </c>
      <c r="V14" s="65">
        <f>COUNTIFS('様式2-1月一覧'!$I$10:$I$509,"父母他保護者",'様式2-1月一覧'!$L$10:$L$509,B14,'様式2-1月一覧'!$D$10:$D$509,"昼間")</f>
        <v>0</v>
      </c>
      <c r="W14" s="66">
        <f>COUNTIFS('様式2-1月一覧'!$I$10:$I$509,"その他",'様式2-1月一覧'!$L$10:$L$509,B14,'様式2-1月一覧'!$D$10:$D$509,"昼間")</f>
        <v>0</v>
      </c>
      <c r="X14" s="63">
        <f t="shared" si="1"/>
        <v>0</v>
      </c>
      <c r="Y14" s="63"/>
      <c r="Z14" s="67">
        <f t="shared" si="2"/>
        <v>0</v>
      </c>
    </row>
    <row r="15" spans="2:32" x14ac:dyDescent="0.3">
      <c r="B15" s="78">
        <v>7</v>
      </c>
      <c r="C15" s="80"/>
      <c r="D15" s="80"/>
      <c r="E15" s="103" t="str">
        <f t="shared" si="0"/>
        <v>怠学</v>
      </c>
      <c r="F15" s="61">
        <f>COUNTIFS('様式2-1月一覧'!$I$10:$I$509,"小学生",'様式2-1月一覧'!$L$10:$L$509,B15,'様式2-1月一覧'!$D$10:$D$509,"昼間")</f>
        <v>0</v>
      </c>
      <c r="G15" s="61">
        <f>COUNTIFS('様式2-1月一覧'!$I$10:$I$509,"中学生",'様式2-1月一覧'!$L$10:$L$509,B15,'様式2-1月一覧'!$D$10:$D$509,"昼間")</f>
        <v>0</v>
      </c>
      <c r="H15" s="61">
        <f>COUNTIFS('様式2-1月一覧'!$I$10:$I$509,"高校生",'様式2-1月一覧'!$L$10:$L$509,B15,'様式2-1月一覧'!$D$10:$D$509,"昼間")</f>
        <v>0</v>
      </c>
      <c r="I15" s="61">
        <f>COUNTIFS('様式2-1月一覧'!$I$10:$I$509,"大学生",'様式2-1月一覧'!$L$10:$L$509,B15,'様式2-1月一覧'!$D$10:$D$509,"昼間")</f>
        <v>0</v>
      </c>
      <c r="J15" s="61">
        <f>COUNTIFS('様式2-1月一覧'!$I$10:$I$509,"少年等有職",'様式2-1月一覧'!$L$10:$L$509,B15,'様式2-1月一覧'!$D$10:$D$509,"昼間")</f>
        <v>0</v>
      </c>
      <c r="K15" s="61">
        <f>COUNTIFS('様式2-1月一覧'!$I$10:$I$509,"少年等無職",'様式2-1月一覧'!$L$10:$L$509,B15,'様式2-1月一覧'!$D$10:$D$509,"昼間")</f>
        <v>0</v>
      </c>
      <c r="L15" s="62">
        <f>COUNTIFS('様式2-1月一覧'!$I$10:$I$509,"少年等不明",'様式2-1月一覧'!$L$10:$L$509,B15,'様式2-1月一覧'!$D$10:$D$509,"昼間")</f>
        <v>0</v>
      </c>
      <c r="M15" s="63">
        <f t="shared" si="3"/>
        <v>0</v>
      </c>
      <c r="N15" s="64">
        <f>COUNTIFS('様式2-1月一覧'!$I$10:$I$509,"校長",'様式2-1月一覧'!$L$10:$L$509,B15,'様式2-1月一覧'!$D$10:$D$509,"昼間")</f>
        <v>0</v>
      </c>
      <c r="O15" s="65">
        <f>COUNTIFS('様式2-1月一覧'!$I$10:$I$509,"教諭",'様式2-1月一覧'!$L$10:$L$509,B15,'様式2-1月一覧'!$D$10:$D$509,"昼間")</f>
        <v>0</v>
      </c>
      <c r="P15" s="65">
        <f>COUNTIFS('様式2-1月一覧'!$I$10:$I$509,"教師他",'様式2-1月一覧'!$L$10:$L$509,B15,'様式2-1月一覧'!$D$10:$D$509,"昼間")</f>
        <v>0</v>
      </c>
      <c r="Q15" s="65">
        <f>COUNTIFS('様式2-1月一覧'!$I$10:$I$509,"小学校保護者",'様式2-1月一覧'!$L$10:$L$509,B15,'様式2-1月一覧'!$D$10:$D$509,"昼間")</f>
        <v>0</v>
      </c>
      <c r="R15" s="65">
        <f>COUNTIFS('様式2-1月一覧'!$I$10:$I$509,"中学校保護者",'様式2-1月一覧'!$L$10:$L$509,B15,'様式2-1月一覧'!$D$10:$D$509,"昼間")</f>
        <v>0</v>
      </c>
      <c r="S15" s="65">
        <f>COUNTIFS('様式2-1月一覧'!$I$10:$I$509,"高校保護者",'様式2-1月一覧'!$L$10:$L$509,B15,'様式2-1月一覧'!$D$10:$D$509,"昼間")</f>
        <v>0</v>
      </c>
      <c r="T15" s="65">
        <f>COUNTIFS('様式2-1月一覧'!$I$10:$I$509,"父親",'様式2-1月一覧'!$L$10:$L$509,B15,'様式2-1月一覧'!$D$10:$D$509,"昼間")</f>
        <v>0</v>
      </c>
      <c r="U15" s="65">
        <f>COUNTIFS('様式2-1月一覧'!$I$10:$I$509,"母親",'様式2-1月一覧'!$L$10:$L$509,B15,'様式2-1月一覧'!$D$10:$D$509,"昼間")</f>
        <v>0</v>
      </c>
      <c r="V15" s="65">
        <f>COUNTIFS('様式2-1月一覧'!$I$10:$I$509,"父母他保護者",'様式2-1月一覧'!$L$10:$L$509,B15,'様式2-1月一覧'!$D$10:$D$509,"昼間")</f>
        <v>0</v>
      </c>
      <c r="W15" s="66">
        <f>COUNTIFS('様式2-1月一覧'!$I$10:$I$509,"その他",'様式2-1月一覧'!$L$10:$L$509,B15,'様式2-1月一覧'!$D$10:$D$509,"昼間")</f>
        <v>0</v>
      </c>
      <c r="X15" s="63">
        <f t="shared" si="1"/>
        <v>0</v>
      </c>
      <c r="Y15" s="63"/>
      <c r="Z15" s="67">
        <f t="shared" si="2"/>
        <v>0</v>
      </c>
    </row>
    <row r="16" spans="2:32" x14ac:dyDescent="0.3">
      <c r="B16" s="78">
        <v>8</v>
      </c>
      <c r="C16" s="80"/>
      <c r="D16" s="80"/>
      <c r="E16" s="103" t="str">
        <f t="shared" si="0"/>
        <v>進 路</v>
      </c>
      <c r="F16" s="61">
        <f>COUNTIFS('様式2-1月一覧'!$I$10:$I$509,"小学生",'様式2-1月一覧'!$L$10:$L$509,B16,'様式2-1月一覧'!$D$10:$D$509,"昼間")</f>
        <v>0</v>
      </c>
      <c r="G16" s="61">
        <f>COUNTIFS('様式2-1月一覧'!$I$10:$I$509,"中学生",'様式2-1月一覧'!$L$10:$L$509,B16,'様式2-1月一覧'!$D$10:$D$509,"昼間")</f>
        <v>0</v>
      </c>
      <c r="H16" s="61">
        <f>COUNTIFS('様式2-1月一覧'!$I$10:$I$509,"高校生",'様式2-1月一覧'!$L$10:$L$509,B16,'様式2-1月一覧'!$D$10:$D$509,"昼間")</f>
        <v>0</v>
      </c>
      <c r="I16" s="61">
        <f>COUNTIFS('様式2-1月一覧'!$I$10:$I$509,"大学生",'様式2-1月一覧'!$L$10:$L$509,B16,'様式2-1月一覧'!$D$10:$D$509,"昼間")</f>
        <v>0</v>
      </c>
      <c r="J16" s="61">
        <f>COUNTIFS('様式2-1月一覧'!$I$10:$I$509,"少年等有職",'様式2-1月一覧'!$L$10:$L$509,B16,'様式2-1月一覧'!$D$10:$D$509,"昼間")</f>
        <v>0</v>
      </c>
      <c r="K16" s="61">
        <f>COUNTIFS('様式2-1月一覧'!$I$10:$I$509,"少年等無職",'様式2-1月一覧'!$L$10:$L$509,B16,'様式2-1月一覧'!$D$10:$D$509,"昼間")</f>
        <v>0</v>
      </c>
      <c r="L16" s="62">
        <f>COUNTIFS('様式2-1月一覧'!$I$10:$I$509,"少年等不明",'様式2-1月一覧'!$L$10:$L$509,B16,'様式2-1月一覧'!$D$10:$D$509,"昼間")</f>
        <v>0</v>
      </c>
      <c r="M16" s="63">
        <f t="shared" si="3"/>
        <v>0</v>
      </c>
      <c r="N16" s="64">
        <f>COUNTIFS('様式2-1月一覧'!$I$10:$I$509,"校長",'様式2-1月一覧'!$L$10:$L$509,B16,'様式2-1月一覧'!$D$10:$D$509,"昼間")</f>
        <v>0</v>
      </c>
      <c r="O16" s="65">
        <f>COUNTIFS('様式2-1月一覧'!$I$10:$I$509,"教諭",'様式2-1月一覧'!$L$10:$L$509,B16,'様式2-1月一覧'!$D$10:$D$509,"昼間")</f>
        <v>0</v>
      </c>
      <c r="P16" s="65">
        <f>COUNTIFS('様式2-1月一覧'!$I$10:$I$509,"教師他",'様式2-1月一覧'!$L$10:$L$509,B16,'様式2-1月一覧'!$D$10:$D$509,"昼間")</f>
        <v>0</v>
      </c>
      <c r="Q16" s="65">
        <f>COUNTIFS('様式2-1月一覧'!$I$10:$I$509,"小学校保護者",'様式2-1月一覧'!$L$10:$L$509,B16,'様式2-1月一覧'!$D$10:$D$509,"昼間")</f>
        <v>0</v>
      </c>
      <c r="R16" s="65">
        <f>COUNTIFS('様式2-1月一覧'!$I$10:$I$509,"中学校保護者",'様式2-1月一覧'!$L$10:$L$509,B16,'様式2-1月一覧'!$D$10:$D$509,"昼間")</f>
        <v>0</v>
      </c>
      <c r="S16" s="65">
        <f>COUNTIFS('様式2-1月一覧'!$I$10:$I$509,"高校保護者",'様式2-1月一覧'!$L$10:$L$509,B16,'様式2-1月一覧'!$D$10:$D$509,"昼間")</f>
        <v>0</v>
      </c>
      <c r="T16" s="65">
        <f>COUNTIFS('様式2-1月一覧'!$I$10:$I$509,"父親",'様式2-1月一覧'!$L$10:$L$509,B16,'様式2-1月一覧'!$D$10:$D$509,"昼間")</f>
        <v>0</v>
      </c>
      <c r="U16" s="65">
        <f>COUNTIFS('様式2-1月一覧'!$I$10:$I$509,"母親",'様式2-1月一覧'!$L$10:$L$509,B16,'様式2-1月一覧'!$D$10:$D$509,"昼間")</f>
        <v>0</v>
      </c>
      <c r="V16" s="65">
        <f>COUNTIFS('様式2-1月一覧'!$I$10:$I$509,"父母他保護者",'様式2-1月一覧'!$L$10:$L$509,B16,'様式2-1月一覧'!$D$10:$D$509,"昼間")</f>
        <v>0</v>
      </c>
      <c r="W16" s="66">
        <f>COUNTIFS('様式2-1月一覧'!$I$10:$I$509,"その他",'様式2-1月一覧'!$L$10:$L$509,B16,'様式2-1月一覧'!$D$10:$D$509,"昼間")</f>
        <v>0</v>
      </c>
      <c r="X16" s="63">
        <f t="shared" si="1"/>
        <v>0</v>
      </c>
      <c r="Y16" s="63"/>
      <c r="Z16" s="67">
        <f t="shared" si="2"/>
        <v>0</v>
      </c>
    </row>
    <row r="17" spans="2:32" x14ac:dyDescent="0.3">
      <c r="B17" s="78">
        <v>9</v>
      </c>
      <c r="C17" s="80"/>
      <c r="D17" s="80"/>
      <c r="E17" s="103" t="str">
        <f t="shared" si="0"/>
        <v>学習</v>
      </c>
      <c r="F17" s="61">
        <f>COUNTIFS('様式2-1月一覧'!$I$10:$I$509,"小学生",'様式2-1月一覧'!$L$10:$L$509,B17,'様式2-1月一覧'!$D$10:$D$509,"昼間")</f>
        <v>0</v>
      </c>
      <c r="G17" s="61">
        <f>COUNTIFS('様式2-1月一覧'!$I$10:$I$509,"中学生",'様式2-1月一覧'!$L$10:$L$509,B17,'様式2-1月一覧'!$D$10:$D$509,"昼間")</f>
        <v>0</v>
      </c>
      <c r="H17" s="61">
        <f>COUNTIFS('様式2-1月一覧'!$I$10:$I$509,"高校生",'様式2-1月一覧'!$L$10:$L$509,B17,'様式2-1月一覧'!$D$10:$D$509,"昼間")</f>
        <v>0</v>
      </c>
      <c r="I17" s="61">
        <f>COUNTIFS('様式2-1月一覧'!$I$10:$I$509,"大学生",'様式2-1月一覧'!$L$10:$L$509,B17,'様式2-1月一覧'!$D$10:$D$509,"昼間")</f>
        <v>0</v>
      </c>
      <c r="J17" s="61">
        <f>COUNTIFS('様式2-1月一覧'!$I$10:$I$509,"少年等有職",'様式2-1月一覧'!$L$10:$L$509,B17,'様式2-1月一覧'!$D$10:$D$509,"昼間")</f>
        <v>0</v>
      </c>
      <c r="K17" s="61">
        <f>COUNTIFS('様式2-1月一覧'!$I$10:$I$509,"少年等無職",'様式2-1月一覧'!$L$10:$L$509,B17,'様式2-1月一覧'!$D$10:$D$509,"昼間")</f>
        <v>0</v>
      </c>
      <c r="L17" s="62">
        <f>COUNTIFS('様式2-1月一覧'!$I$10:$I$509,"少年等不明",'様式2-1月一覧'!$L$10:$L$509,B17,'様式2-1月一覧'!$D$10:$D$509,"昼間")</f>
        <v>0</v>
      </c>
      <c r="M17" s="63">
        <f t="shared" si="3"/>
        <v>0</v>
      </c>
      <c r="N17" s="64">
        <f>COUNTIFS('様式2-1月一覧'!$I$10:$I$509,"校長",'様式2-1月一覧'!$L$10:$L$509,B17,'様式2-1月一覧'!$D$10:$D$509,"昼間")</f>
        <v>0</v>
      </c>
      <c r="O17" s="65">
        <f>COUNTIFS('様式2-1月一覧'!$I$10:$I$509,"教諭",'様式2-1月一覧'!$L$10:$L$509,B17,'様式2-1月一覧'!$D$10:$D$509,"昼間")</f>
        <v>0</v>
      </c>
      <c r="P17" s="65">
        <f>COUNTIFS('様式2-1月一覧'!$I$10:$I$509,"教師他",'様式2-1月一覧'!$L$10:$L$509,B17,'様式2-1月一覧'!$D$10:$D$509,"昼間")</f>
        <v>0</v>
      </c>
      <c r="Q17" s="65">
        <f>COUNTIFS('様式2-1月一覧'!$I$10:$I$509,"小学校保護者",'様式2-1月一覧'!$L$10:$L$509,B17,'様式2-1月一覧'!$D$10:$D$509,"昼間")</f>
        <v>0</v>
      </c>
      <c r="R17" s="65">
        <f>COUNTIFS('様式2-1月一覧'!$I$10:$I$509,"中学校保護者",'様式2-1月一覧'!$L$10:$L$509,B17,'様式2-1月一覧'!$D$10:$D$509,"昼間")</f>
        <v>0</v>
      </c>
      <c r="S17" s="65">
        <f>COUNTIFS('様式2-1月一覧'!$I$10:$I$509,"高校保護者",'様式2-1月一覧'!$L$10:$L$509,B17,'様式2-1月一覧'!$D$10:$D$509,"昼間")</f>
        <v>0</v>
      </c>
      <c r="T17" s="65">
        <f>COUNTIFS('様式2-1月一覧'!$I$10:$I$509,"父親",'様式2-1月一覧'!$L$10:$L$509,B17,'様式2-1月一覧'!$D$10:$D$509,"昼間")</f>
        <v>0</v>
      </c>
      <c r="U17" s="65">
        <f>COUNTIFS('様式2-1月一覧'!$I$10:$I$509,"母親",'様式2-1月一覧'!$L$10:$L$509,B17,'様式2-1月一覧'!$D$10:$D$509,"昼間")</f>
        <v>0</v>
      </c>
      <c r="V17" s="65">
        <f>COUNTIFS('様式2-1月一覧'!$I$10:$I$509,"父母他保護者",'様式2-1月一覧'!$L$10:$L$509,B17,'様式2-1月一覧'!$D$10:$D$509,"昼間")</f>
        <v>0</v>
      </c>
      <c r="W17" s="66">
        <f>COUNTIFS('様式2-1月一覧'!$I$10:$I$509,"その他",'様式2-1月一覧'!$L$10:$L$509,B17,'様式2-1月一覧'!$D$10:$D$509,"昼間")</f>
        <v>0</v>
      </c>
      <c r="X17" s="63">
        <f t="shared" si="1"/>
        <v>0</v>
      </c>
      <c r="Y17" s="63"/>
      <c r="Z17" s="67">
        <f t="shared" si="2"/>
        <v>0</v>
      </c>
    </row>
    <row r="18" spans="2:32" x14ac:dyDescent="0.3">
      <c r="B18" s="78">
        <v>10</v>
      </c>
      <c r="C18" s="80"/>
      <c r="D18" s="80"/>
      <c r="E18" s="103" t="str">
        <f t="shared" si="0"/>
        <v>親子</v>
      </c>
      <c r="F18" s="61">
        <f>COUNTIFS('様式2-1月一覧'!$I$10:$I$509,"小学生",'様式2-1月一覧'!$L$10:$L$509,B18,'様式2-1月一覧'!$D$10:$D$509,"昼間")</f>
        <v>0</v>
      </c>
      <c r="G18" s="61">
        <f>COUNTIFS('様式2-1月一覧'!$I$10:$I$509,"中学生",'様式2-1月一覧'!$L$10:$L$509,B18,'様式2-1月一覧'!$D$10:$D$509,"昼間")</f>
        <v>0</v>
      </c>
      <c r="H18" s="61">
        <f>COUNTIFS('様式2-1月一覧'!$I$10:$I$509,"高校生",'様式2-1月一覧'!$L$10:$L$509,B18,'様式2-1月一覧'!$D$10:$D$509,"昼間")</f>
        <v>0</v>
      </c>
      <c r="I18" s="61">
        <f>COUNTIFS('様式2-1月一覧'!$I$10:$I$509,"大学生",'様式2-1月一覧'!$L$10:$L$509,B18,'様式2-1月一覧'!$D$10:$D$509,"昼間")</f>
        <v>0</v>
      </c>
      <c r="J18" s="61">
        <f>COUNTIFS('様式2-1月一覧'!$I$10:$I$509,"少年等有職",'様式2-1月一覧'!$L$10:$L$509,B18,'様式2-1月一覧'!$D$10:$D$509,"昼間")</f>
        <v>0</v>
      </c>
      <c r="K18" s="61">
        <f>COUNTIFS('様式2-1月一覧'!$I$10:$I$509,"少年等無職",'様式2-1月一覧'!$L$10:$L$509,B18,'様式2-1月一覧'!$D$10:$D$509,"昼間")</f>
        <v>0</v>
      </c>
      <c r="L18" s="62">
        <f>COUNTIFS('様式2-1月一覧'!$I$10:$I$509,"少年等不明",'様式2-1月一覧'!$L$10:$L$509,B18,'様式2-1月一覧'!$D$10:$D$509,"昼間")</f>
        <v>0</v>
      </c>
      <c r="M18" s="63">
        <f t="shared" si="3"/>
        <v>0</v>
      </c>
      <c r="N18" s="64">
        <f>COUNTIFS('様式2-1月一覧'!$I$10:$I$509,"校長",'様式2-1月一覧'!$L$10:$L$509,B18,'様式2-1月一覧'!$D$10:$D$509,"昼間")</f>
        <v>0</v>
      </c>
      <c r="O18" s="65">
        <f>COUNTIFS('様式2-1月一覧'!$I$10:$I$509,"教諭",'様式2-1月一覧'!$L$10:$L$509,B18,'様式2-1月一覧'!$D$10:$D$509,"昼間")</f>
        <v>0</v>
      </c>
      <c r="P18" s="65">
        <f>COUNTIFS('様式2-1月一覧'!$I$10:$I$509,"教師他",'様式2-1月一覧'!$L$10:$L$509,B18,'様式2-1月一覧'!$D$10:$D$509,"昼間")</f>
        <v>0</v>
      </c>
      <c r="Q18" s="65">
        <f>COUNTIFS('様式2-1月一覧'!$I$10:$I$509,"小学校保護者",'様式2-1月一覧'!$L$10:$L$509,B18,'様式2-1月一覧'!$D$10:$D$509,"昼間")</f>
        <v>0</v>
      </c>
      <c r="R18" s="65">
        <f>COUNTIFS('様式2-1月一覧'!$I$10:$I$509,"中学校保護者",'様式2-1月一覧'!$L$10:$L$509,B18,'様式2-1月一覧'!$D$10:$D$509,"昼間")</f>
        <v>0</v>
      </c>
      <c r="S18" s="65">
        <f>COUNTIFS('様式2-1月一覧'!$I$10:$I$509,"高校保護者",'様式2-1月一覧'!$L$10:$L$509,B18,'様式2-1月一覧'!$D$10:$D$509,"昼間")</f>
        <v>0</v>
      </c>
      <c r="T18" s="65">
        <f>COUNTIFS('様式2-1月一覧'!$I$10:$I$509,"父親",'様式2-1月一覧'!$L$10:$L$509,B18,'様式2-1月一覧'!$D$10:$D$509,"昼間")</f>
        <v>0</v>
      </c>
      <c r="U18" s="65">
        <f>COUNTIFS('様式2-1月一覧'!$I$10:$I$509,"母親",'様式2-1月一覧'!$L$10:$L$509,B18,'様式2-1月一覧'!$D$10:$D$509,"昼間")</f>
        <v>0</v>
      </c>
      <c r="V18" s="65">
        <f>COUNTIFS('様式2-1月一覧'!$I$10:$I$509,"父母他保護者",'様式2-1月一覧'!$L$10:$L$509,B18,'様式2-1月一覧'!$D$10:$D$509,"昼間")</f>
        <v>0</v>
      </c>
      <c r="W18" s="66">
        <f>COUNTIFS('様式2-1月一覧'!$I$10:$I$509,"その他",'様式2-1月一覧'!$L$10:$L$509,B18,'様式2-1月一覧'!$D$10:$D$509,"昼間")</f>
        <v>0</v>
      </c>
      <c r="X18" s="63">
        <f t="shared" si="1"/>
        <v>0</v>
      </c>
      <c r="Y18" s="63"/>
      <c r="Z18" s="67">
        <f t="shared" si="2"/>
        <v>0</v>
      </c>
    </row>
    <row r="19" spans="2:32" x14ac:dyDescent="0.3">
      <c r="B19" s="78">
        <v>11</v>
      </c>
      <c r="C19" s="80"/>
      <c r="D19" s="80"/>
      <c r="E19" s="103" t="str">
        <f t="shared" si="0"/>
        <v>異性</v>
      </c>
      <c r="F19" s="61">
        <f>COUNTIFS('様式2-1月一覧'!$I$10:$I$509,"小学生",'様式2-1月一覧'!$L$10:$L$509,B19,'様式2-1月一覧'!$D$10:$D$509,"昼間")</f>
        <v>0</v>
      </c>
      <c r="G19" s="61">
        <f>COUNTIFS('様式2-1月一覧'!$I$10:$I$509,"中学生",'様式2-1月一覧'!$L$10:$L$509,B19,'様式2-1月一覧'!$D$10:$D$509,"昼間")</f>
        <v>0</v>
      </c>
      <c r="H19" s="61">
        <f>COUNTIFS('様式2-1月一覧'!$I$10:$I$509,"高校生",'様式2-1月一覧'!$L$10:$L$509,B19,'様式2-1月一覧'!$D$10:$D$509,"昼間")</f>
        <v>0</v>
      </c>
      <c r="I19" s="61">
        <f>COUNTIFS('様式2-1月一覧'!$I$10:$I$509,"大学生",'様式2-1月一覧'!$L$10:$L$509,B19,'様式2-1月一覧'!$D$10:$D$509,"昼間")</f>
        <v>0</v>
      </c>
      <c r="J19" s="61">
        <f>COUNTIFS('様式2-1月一覧'!$I$10:$I$509,"少年等有職",'様式2-1月一覧'!$L$10:$L$509,B19,'様式2-1月一覧'!$D$10:$D$509,"昼間")</f>
        <v>0</v>
      </c>
      <c r="K19" s="61">
        <f>COUNTIFS('様式2-1月一覧'!$I$10:$I$509,"少年等無職",'様式2-1月一覧'!$L$10:$L$509,B19,'様式2-1月一覧'!$D$10:$D$509,"昼間")</f>
        <v>0</v>
      </c>
      <c r="L19" s="62">
        <f>COUNTIFS('様式2-1月一覧'!$I$10:$I$509,"少年等不明",'様式2-1月一覧'!$L$10:$L$509,B19,'様式2-1月一覧'!$D$10:$D$509,"昼間")</f>
        <v>0</v>
      </c>
      <c r="M19" s="63">
        <f t="shared" si="3"/>
        <v>0</v>
      </c>
      <c r="N19" s="64">
        <f>COUNTIFS('様式2-1月一覧'!$I$10:$I$509,"校長",'様式2-1月一覧'!$L$10:$L$509,B19,'様式2-1月一覧'!$D$10:$D$509,"昼間")</f>
        <v>0</v>
      </c>
      <c r="O19" s="65">
        <f>COUNTIFS('様式2-1月一覧'!$I$10:$I$509,"教諭",'様式2-1月一覧'!$L$10:$L$509,B19,'様式2-1月一覧'!$D$10:$D$509,"昼間")</f>
        <v>0</v>
      </c>
      <c r="P19" s="65">
        <f>COUNTIFS('様式2-1月一覧'!$I$10:$I$509,"教師他",'様式2-1月一覧'!$L$10:$L$509,B19,'様式2-1月一覧'!$D$10:$D$509,"昼間")</f>
        <v>0</v>
      </c>
      <c r="Q19" s="65">
        <f>COUNTIFS('様式2-1月一覧'!$I$10:$I$509,"小学校保護者",'様式2-1月一覧'!$L$10:$L$509,B19,'様式2-1月一覧'!$D$10:$D$509,"昼間")</f>
        <v>0</v>
      </c>
      <c r="R19" s="65">
        <f>COUNTIFS('様式2-1月一覧'!$I$10:$I$509,"中学校保護者",'様式2-1月一覧'!$L$10:$L$509,B19,'様式2-1月一覧'!$D$10:$D$509,"昼間")</f>
        <v>0</v>
      </c>
      <c r="S19" s="65">
        <f>COUNTIFS('様式2-1月一覧'!$I$10:$I$509,"高校保護者",'様式2-1月一覧'!$L$10:$L$509,B19,'様式2-1月一覧'!$D$10:$D$509,"昼間")</f>
        <v>0</v>
      </c>
      <c r="T19" s="65">
        <f>COUNTIFS('様式2-1月一覧'!$I$10:$I$509,"父親",'様式2-1月一覧'!$L$10:$L$509,B19,'様式2-1月一覧'!$D$10:$D$509,"昼間")</f>
        <v>0</v>
      </c>
      <c r="U19" s="65">
        <f>COUNTIFS('様式2-1月一覧'!$I$10:$I$509,"母親",'様式2-1月一覧'!$L$10:$L$509,B19,'様式2-1月一覧'!$D$10:$D$509,"昼間")</f>
        <v>0</v>
      </c>
      <c r="V19" s="65">
        <f>COUNTIFS('様式2-1月一覧'!$I$10:$I$509,"父母他保護者",'様式2-1月一覧'!$L$10:$L$509,B19,'様式2-1月一覧'!$D$10:$D$509,"昼間")</f>
        <v>0</v>
      </c>
      <c r="W19" s="66">
        <f>COUNTIFS('様式2-1月一覧'!$I$10:$I$509,"その他",'様式2-1月一覧'!$L$10:$L$509,B19,'様式2-1月一覧'!$D$10:$D$509,"昼間")</f>
        <v>0</v>
      </c>
      <c r="X19" s="63">
        <f t="shared" si="1"/>
        <v>0</v>
      </c>
      <c r="Y19" s="63"/>
      <c r="Z19" s="67">
        <f t="shared" si="2"/>
        <v>0</v>
      </c>
    </row>
    <row r="20" spans="2:32" x14ac:dyDescent="0.3">
      <c r="B20" s="78">
        <v>12</v>
      </c>
      <c r="C20" s="80"/>
      <c r="D20" s="80"/>
      <c r="E20" s="103" t="str">
        <f t="shared" si="0"/>
        <v>生活全般</v>
      </c>
      <c r="F20" s="61">
        <f>COUNTIFS('様式2-1月一覧'!$I$10:$I$509,"小学生",'様式2-1月一覧'!$L$10:$L$509,B20,'様式2-1月一覧'!$D$10:$D$509,"昼間")</f>
        <v>0</v>
      </c>
      <c r="G20" s="61">
        <f>COUNTIFS('様式2-1月一覧'!$I$10:$I$509,"中学生",'様式2-1月一覧'!$L$10:$L$509,B20,'様式2-1月一覧'!$D$10:$D$509,"昼間")</f>
        <v>0</v>
      </c>
      <c r="H20" s="61">
        <f>COUNTIFS('様式2-1月一覧'!$I$10:$I$509,"高校生",'様式2-1月一覧'!$L$10:$L$509,B20,'様式2-1月一覧'!$D$10:$D$509,"昼間")</f>
        <v>0</v>
      </c>
      <c r="I20" s="61">
        <f>COUNTIFS('様式2-1月一覧'!$I$10:$I$509,"大学生",'様式2-1月一覧'!$L$10:$L$509,B20,'様式2-1月一覧'!$D$10:$D$509,"昼間")</f>
        <v>0</v>
      </c>
      <c r="J20" s="61">
        <f>COUNTIFS('様式2-1月一覧'!$I$10:$I$509,"少年等有職",'様式2-1月一覧'!$L$10:$L$509,B20,'様式2-1月一覧'!$D$10:$D$509,"昼間")</f>
        <v>0</v>
      </c>
      <c r="K20" s="61">
        <f>COUNTIFS('様式2-1月一覧'!$I$10:$I$509,"少年等無職",'様式2-1月一覧'!$L$10:$L$509,B20,'様式2-1月一覧'!$D$10:$D$509,"昼間")</f>
        <v>0</v>
      </c>
      <c r="L20" s="62">
        <f>COUNTIFS('様式2-1月一覧'!$I$10:$I$509,"少年等不明",'様式2-1月一覧'!$L$10:$L$509,B20,'様式2-1月一覧'!$D$10:$D$509,"昼間")</f>
        <v>0</v>
      </c>
      <c r="M20" s="63">
        <f t="shared" si="3"/>
        <v>0</v>
      </c>
      <c r="N20" s="64">
        <f>COUNTIFS('様式2-1月一覧'!$I$10:$I$509,"校長",'様式2-1月一覧'!$L$10:$L$509,B20,'様式2-1月一覧'!$D$10:$D$509,"昼間")</f>
        <v>0</v>
      </c>
      <c r="O20" s="65">
        <f>COUNTIFS('様式2-1月一覧'!$I$10:$I$509,"教諭",'様式2-1月一覧'!$L$10:$L$509,B20,'様式2-1月一覧'!$D$10:$D$509,"昼間")</f>
        <v>0</v>
      </c>
      <c r="P20" s="65">
        <f>COUNTIFS('様式2-1月一覧'!$I$10:$I$509,"教師他",'様式2-1月一覧'!$L$10:$L$509,B20,'様式2-1月一覧'!$D$10:$D$509,"昼間")</f>
        <v>0</v>
      </c>
      <c r="Q20" s="65">
        <f>COUNTIFS('様式2-1月一覧'!$I$10:$I$509,"小学校保護者",'様式2-1月一覧'!$L$10:$L$509,B20,'様式2-1月一覧'!$D$10:$D$509,"昼間")</f>
        <v>0</v>
      </c>
      <c r="R20" s="65">
        <f>COUNTIFS('様式2-1月一覧'!$I$10:$I$509,"中学校保護者",'様式2-1月一覧'!$L$10:$L$509,B20,'様式2-1月一覧'!$D$10:$D$509,"昼間")</f>
        <v>0</v>
      </c>
      <c r="S20" s="65">
        <f>COUNTIFS('様式2-1月一覧'!$I$10:$I$509,"高校保護者",'様式2-1月一覧'!$L$10:$L$509,B20,'様式2-1月一覧'!$D$10:$D$509,"昼間")</f>
        <v>0</v>
      </c>
      <c r="T20" s="65">
        <f>COUNTIFS('様式2-1月一覧'!$I$10:$I$509,"父親",'様式2-1月一覧'!$L$10:$L$509,B20,'様式2-1月一覧'!$D$10:$D$509,"昼間")</f>
        <v>0</v>
      </c>
      <c r="U20" s="65">
        <f>COUNTIFS('様式2-1月一覧'!$I$10:$I$509,"母親",'様式2-1月一覧'!$L$10:$L$509,B20,'様式2-1月一覧'!$D$10:$D$509,"昼間")</f>
        <v>0</v>
      </c>
      <c r="V20" s="65">
        <f>COUNTIFS('様式2-1月一覧'!$I$10:$I$509,"父母他保護者",'様式2-1月一覧'!$L$10:$L$509,B20,'様式2-1月一覧'!$D$10:$D$509,"昼間")</f>
        <v>0</v>
      </c>
      <c r="W20" s="66">
        <f>COUNTIFS('様式2-1月一覧'!$I$10:$I$509,"その他",'様式2-1月一覧'!$L$10:$L$509,B20,'様式2-1月一覧'!$D$10:$D$509,"昼間")</f>
        <v>0</v>
      </c>
      <c r="X20" s="63">
        <f t="shared" si="1"/>
        <v>0</v>
      </c>
      <c r="Y20" s="63"/>
      <c r="Z20" s="67">
        <f t="shared" si="2"/>
        <v>0</v>
      </c>
    </row>
    <row r="21" spans="2:32" x14ac:dyDescent="0.3">
      <c r="B21" s="78">
        <v>13</v>
      </c>
      <c r="C21" s="80"/>
      <c r="D21" s="80"/>
      <c r="E21" s="103" t="str">
        <f t="shared" si="0"/>
        <v>情緒障害</v>
      </c>
      <c r="F21" s="61">
        <f>COUNTIFS('様式2-1月一覧'!$I$10:$I$509,"小学生",'様式2-1月一覧'!$L$10:$L$509,B21,'様式2-1月一覧'!$D$10:$D$509,"昼間")</f>
        <v>0</v>
      </c>
      <c r="G21" s="61">
        <f>COUNTIFS('様式2-1月一覧'!$I$10:$I$509,"中学生",'様式2-1月一覧'!$L$10:$L$509,B21,'様式2-1月一覧'!$D$10:$D$509,"昼間")</f>
        <v>0</v>
      </c>
      <c r="H21" s="61">
        <f>COUNTIFS('様式2-1月一覧'!$I$10:$I$509,"高校生",'様式2-1月一覧'!$L$10:$L$509,B21,'様式2-1月一覧'!$D$10:$D$509,"昼間")</f>
        <v>0</v>
      </c>
      <c r="I21" s="61">
        <f>COUNTIFS('様式2-1月一覧'!$I$10:$I$509,"大学生",'様式2-1月一覧'!$L$10:$L$509,B21,'様式2-1月一覧'!$D$10:$D$509,"昼間")</f>
        <v>0</v>
      </c>
      <c r="J21" s="61">
        <f>COUNTIFS('様式2-1月一覧'!$I$10:$I$509,"少年等有職",'様式2-1月一覧'!$L$10:$L$509,B21,'様式2-1月一覧'!$D$10:$D$509,"昼間")</f>
        <v>0</v>
      </c>
      <c r="K21" s="61">
        <f>COUNTIFS('様式2-1月一覧'!$I$10:$I$509,"少年等無職",'様式2-1月一覧'!$L$10:$L$509,B21,'様式2-1月一覧'!$D$10:$D$509,"昼間")</f>
        <v>0</v>
      </c>
      <c r="L21" s="62">
        <f>COUNTIFS('様式2-1月一覧'!$I$10:$I$509,"少年等不明",'様式2-1月一覧'!$L$10:$L$509,B21,'様式2-1月一覧'!$D$10:$D$509,"昼間")</f>
        <v>0</v>
      </c>
      <c r="M21" s="63">
        <f t="shared" si="3"/>
        <v>0</v>
      </c>
      <c r="N21" s="64">
        <f>COUNTIFS('様式2-1月一覧'!$I$10:$I$509,"校長",'様式2-1月一覧'!$L$10:$L$509,B21,'様式2-1月一覧'!$D$10:$D$509,"昼間")</f>
        <v>0</v>
      </c>
      <c r="O21" s="65">
        <f>COUNTIFS('様式2-1月一覧'!$I$10:$I$509,"教諭",'様式2-1月一覧'!$L$10:$L$509,B21,'様式2-1月一覧'!$D$10:$D$509,"昼間")</f>
        <v>0</v>
      </c>
      <c r="P21" s="65">
        <f>COUNTIFS('様式2-1月一覧'!$I$10:$I$509,"教師他",'様式2-1月一覧'!$L$10:$L$509,B21,'様式2-1月一覧'!$D$10:$D$509,"昼間")</f>
        <v>0</v>
      </c>
      <c r="Q21" s="65">
        <f>COUNTIFS('様式2-1月一覧'!$I$10:$I$509,"小学校保護者",'様式2-1月一覧'!$L$10:$L$509,B21,'様式2-1月一覧'!$D$10:$D$509,"昼間")</f>
        <v>0</v>
      </c>
      <c r="R21" s="65">
        <f>COUNTIFS('様式2-1月一覧'!$I$10:$I$509,"中学校保護者",'様式2-1月一覧'!$L$10:$L$509,B21,'様式2-1月一覧'!$D$10:$D$509,"昼間")</f>
        <v>0</v>
      </c>
      <c r="S21" s="65">
        <f>COUNTIFS('様式2-1月一覧'!$I$10:$I$509,"高校保護者",'様式2-1月一覧'!$L$10:$L$509,B21,'様式2-1月一覧'!$D$10:$D$509,"昼間")</f>
        <v>0</v>
      </c>
      <c r="T21" s="65">
        <f>COUNTIFS('様式2-1月一覧'!$I$10:$I$509,"父親",'様式2-1月一覧'!$L$10:$L$509,B21,'様式2-1月一覧'!$D$10:$D$509,"昼間")</f>
        <v>0</v>
      </c>
      <c r="U21" s="65">
        <f>COUNTIFS('様式2-1月一覧'!$I$10:$I$509,"母親",'様式2-1月一覧'!$L$10:$L$509,B21,'様式2-1月一覧'!$D$10:$D$509,"昼間")</f>
        <v>0</v>
      </c>
      <c r="V21" s="65">
        <f>COUNTIFS('様式2-1月一覧'!$I$10:$I$509,"父母他保護者",'様式2-1月一覧'!$L$10:$L$509,B21,'様式2-1月一覧'!$D$10:$D$509,"昼間")</f>
        <v>0</v>
      </c>
      <c r="W21" s="66">
        <f>COUNTIFS('様式2-1月一覧'!$I$10:$I$509,"その他",'様式2-1月一覧'!$L$10:$L$509,B21,'様式2-1月一覧'!$D$10:$D$509,"昼間")</f>
        <v>0</v>
      </c>
      <c r="X21" s="63">
        <f t="shared" si="1"/>
        <v>0</v>
      </c>
      <c r="Y21" s="63"/>
      <c r="Z21" s="67">
        <f t="shared" si="2"/>
        <v>0</v>
      </c>
    </row>
    <row r="22" spans="2:32" x14ac:dyDescent="0.3">
      <c r="B22" s="78">
        <v>14</v>
      </c>
      <c r="C22" s="80"/>
      <c r="D22" s="80"/>
      <c r="E22" s="103" t="str">
        <f t="shared" si="0"/>
        <v>性</v>
      </c>
      <c r="F22" s="61">
        <f>COUNTIFS('様式2-1月一覧'!$I$10:$I$509,"小学生",'様式2-1月一覧'!$L$10:$L$509,B22,'様式2-1月一覧'!$D$10:$D$509,"昼間")</f>
        <v>0</v>
      </c>
      <c r="G22" s="61">
        <f>COUNTIFS('様式2-1月一覧'!$I$10:$I$509,"中学生",'様式2-1月一覧'!$L$10:$L$509,B22,'様式2-1月一覧'!$D$10:$D$509,"昼間")</f>
        <v>0</v>
      </c>
      <c r="H22" s="61">
        <f>COUNTIFS('様式2-1月一覧'!$I$10:$I$509,"高校生",'様式2-1月一覧'!$L$10:$L$509,B22,'様式2-1月一覧'!$D$10:$D$509,"昼間")</f>
        <v>0</v>
      </c>
      <c r="I22" s="61">
        <f>COUNTIFS('様式2-1月一覧'!$I$10:$I$509,"大学生",'様式2-1月一覧'!$L$10:$L$509,B22,'様式2-1月一覧'!$D$10:$D$509,"昼間")</f>
        <v>0</v>
      </c>
      <c r="J22" s="61">
        <f>COUNTIFS('様式2-1月一覧'!$I$10:$I$509,"少年等有職",'様式2-1月一覧'!$L$10:$L$509,B22,'様式2-1月一覧'!$D$10:$D$509,"昼間")</f>
        <v>0</v>
      </c>
      <c r="K22" s="61">
        <f>COUNTIFS('様式2-1月一覧'!$I$10:$I$509,"少年等無職",'様式2-1月一覧'!$L$10:$L$509,B22,'様式2-1月一覧'!$D$10:$D$509,"昼間")</f>
        <v>0</v>
      </c>
      <c r="L22" s="62">
        <f>COUNTIFS('様式2-1月一覧'!$I$10:$I$509,"少年等不明",'様式2-1月一覧'!$L$10:$L$509,B22,'様式2-1月一覧'!$D$10:$D$509,"昼間")</f>
        <v>0</v>
      </c>
      <c r="M22" s="63">
        <f t="shared" si="3"/>
        <v>0</v>
      </c>
      <c r="N22" s="64">
        <f>COUNTIFS('様式2-1月一覧'!$I$10:$I$509,"校長",'様式2-1月一覧'!$L$10:$L$509,B22,'様式2-1月一覧'!$D$10:$D$509,"昼間")</f>
        <v>0</v>
      </c>
      <c r="O22" s="65">
        <f>COUNTIFS('様式2-1月一覧'!$I$10:$I$509,"教諭",'様式2-1月一覧'!$L$10:$L$509,B22,'様式2-1月一覧'!$D$10:$D$509,"昼間")</f>
        <v>0</v>
      </c>
      <c r="P22" s="65">
        <f>COUNTIFS('様式2-1月一覧'!$I$10:$I$509,"教師他",'様式2-1月一覧'!$L$10:$L$509,B22,'様式2-1月一覧'!$D$10:$D$509,"昼間")</f>
        <v>0</v>
      </c>
      <c r="Q22" s="65">
        <f>COUNTIFS('様式2-1月一覧'!$I$10:$I$509,"小学校保護者",'様式2-1月一覧'!$L$10:$L$509,B22,'様式2-1月一覧'!$D$10:$D$509,"昼間")</f>
        <v>0</v>
      </c>
      <c r="R22" s="65">
        <f>COUNTIFS('様式2-1月一覧'!$I$10:$I$509,"中学校保護者",'様式2-1月一覧'!$L$10:$L$509,B22,'様式2-1月一覧'!$D$10:$D$509,"昼間")</f>
        <v>0</v>
      </c>
      <c r="S22" s="65">
        <f>COUNTIFS('様式2-1月一覧'!$I$10:$I$509,"高校保護者",'様式2-1月一覧'!$L$10:$L$509,B22,'様式2-1月一覧'!$D$10:$D$509,"昼間")</f>
        <v>0</v>
      </c>
      <c r="T22" s="65">
        <f>COUNTIFS('様式2-1月一覧'!$I$10:$I$509,"父親",'様式2-1月一覧'!$L$10:$L$509,B22,'様式2-1月一覧'!$D$10:$D$509,"昼間")</f>
        <v>0</v>
      </c>
      <c r="U22" s="65">
        <f>COUNTIFS('様式2-1月一覧'!$I$10:$I$509,"母親",'様式2-1月一覧'!$L$10:$L$509,B22,'様式2-1月一覧'!$D$10:$D$509,"昼間")</f>
        <v>0</v>
      </c>
      <c r="V22" s="65">
        <f>COUNTIFS('様式2-1月一覧'!$I$10:$I$509,"父母他保護者",'様式2-1月一覧'!$L$10:$L$509,B22,'様式2-1月一覧'!$D$10:$D$509,"昼間")</f>
        <v>0</v>
      </c>
      <c r="W22" s="66">
        <f>COUNTIFS('様式2-1月一覧'!$I$10:$I$509,"その他",'様式2-1月一覧'!$L$10:$L$509,B22,'様式2-1月一覧'!$D$10:$D$509,"昼間")</f>
        <v>0</v>
      </c>
      <c r="X22" s="63">
        <f t="shared" si="1"/>
        <v>0</v>
      </c>
      <c r="Y22" s="63"/>
      <c r="Z22" s="67">
        <f t="shared" si="2"/>
        <v>0</v>
      </c>
    </row>
    <row r="23" spans="2:32" x14ac:dyDescent="0.3">
      <c r="B23" s="78">
        <v>15</v>
      </c>
      <c r="C23" s="80"/>
      <c r="D23" s="80"/>
      <c r="E23" s="103" t="str">
        <f t="shared" si="0"/>
        <v>性格</v>
      </c>
      <c r="F23" s="61">
        <f>COUNTIFS('様式2-1月一覧'!$I$10:$I$509,"小学生",'様式2-1月一覧'!$L$10:$L$509,B23,'様式2-1月一覧'!$D$10:$D$509,"昼間")</f>
        <v>0</v>
      </c>
      <c r="G23" s="61">
        <f>COUNTIFS('様式2-1月一覧'!$I$10:$I$509,"中学生",'様式2-1月一覧'!$L$10:$L$509,B23,'様式2-1月一覧'!$D$10:$D$509,"昼間")</f>
        <v>0</v>
      </c>
      <c r="H23" s="61">
        <f>COUNTIFS('様式2-1月一覧'!$I$10:$I$509,"高校生",'様式2-1月一覧'!$L$10:$L$509,B23,'様式2-1月一覧'!$D$10:$D$509,"昼間")</f>
        <v>0</v>
      </c>
      <c r="I23" s="61">
        <f>COUNTIFS('様式2-1月一覧'!$I$10:$I$509,"大学生",'様式2-1月一覧'!$L$10:$L$509,B23,'様式2-1月一覧'!$D$10:$D$509,"昼間")</f>
        <v>0</v>
      </c>
      <c r="J23" s="61">
        <f>COUNTIFS('様式2-1月一覧'!$I$10:$I$509,"少年等有職",'様式2-1月一覧'!$L$10:$L$509,B23,'様式2-1月一覧'!$D$10:$D$509,"昼間")</f>
        <v>0</v>
      </c>
      <c r="K23" s="61">
        <f>COUNTIFS('様式2-1月一覧'!$I$10:$I$509,"少年等無職",'様式2-1月一覧'!$L$10:$L$509,B23,'様式2-1月一覧'!$D$10:$D$509,"昼間")</f>
        <v>0</v>
      </c>
      <c r="L23" s="62">
        <f>COUNTIFS('様式2-1月一覧'!$I$10:$I$509,"少年等不明",'様式2-1月一覧'!$L$10:$L$509,B23,'様式2-1月一覧'!$D$10:$D$509,"昼間")</f>
        <v>0</v>
      </c>
      <c r="M23" s="63">
        <f t="shared" si="3"/>
        <v>0</v>
      </c>
      <c r="N23" s="64">
        <f>COUNTIFS('様式2-1月一覧'!$I$10:$I$509,"校長",'様式2-1月一覧'!$L$10:$L$509,B23,'様式2-1月一覧'!$D$10:$D$509,"昼間")</f>
        <v>0</v>
      </c>
      <c r="O23" s="65">
        <f>COUNTIFS('様式2-1月一覧'!$I$10:$I$509,"教諭",'様式2-1月一覧'!$L$10:$L$509,B23,'様式2-1月一覧'!$D$10:$D$509,"昼間")</f>
        <v>0</v>
      </c>
      <c r="P23" s="65">
        <f>COUNTIFS('様式2-1月一覧'!$I$10:$I$509,"教師他",'様式2-1月一覧'!$L$10:$L$509,B23,'様式2-1月一覧'!$D$10:$D$509,"昼間")</f>
        <v>0</v>
      </c>
      <c r="Q23" s="65">
        <f>COUNTIFS('様式2-1月一覧'!$I$10:$I$509,"小学校保護者",'様式2-1月一覧'!$L$10:$L$509,B23,'様式2-1月一覧'!$D$10:$D$509,"昼間")</f>
        <v>0</v>
      </c>
      <c r="R23" s="65">
        <f>COUNTIFS('様式2-1月一覧'!$I$10:$I$509,"中学校保護者",'様式2-1月一覧'!$L$10:$L$509,B23,'様式2-1月一覧'!$D$10:$D$509,"昼間")</f>
        <v>0</v>
      </c>
      <c r="S23" s="65">
        <f>COUNTIFS('様式2-1月一覧'!$I$10:$I$509,"高校保護者",'様式2-1月一覧'!$L$10:$L$509,B23,'様式2-1月一覧'!$D$10:$D$509,"昼間")</f>
        <v>0</v>
      </c>
      <c r="T23" s="65">
        <f>COUNTIFS('様式2-1月一覧'!$I$10:$I$509,"父親",'様式2-1月一覧'!$L$10:$L$509,B23,'様式2-1月一覧'!$D$10:$D$509,"昼間")</f>
        <v>0</v>
      </c>
      <c r="U23" s="65">
        <f>COUNTIFS('様式2-1月一覧'!$I$10:$I$509,"母親",'様式2-1月一覧'!$L$10:$L$509,B23,'様式2-1月一覧'!$D$10:$D$509,"昼間")</f>
        <v>0</v>
      </c>
      <c r="V23" s="65">
        <f>COUNTIFS('様式2-1月一覧'!$I$10:$I$509,"父母他保護者",'様式2-1月一覧'!$L$10:$L$509,B23,'様式2-1月一覧'!$D$10:$D$509,"昼間")</f>
        <v>0</v>
      </c>
      <c r="W23" s="66">
        <f>COUNTIFS('様式2-1月一覧'!$I$10:$I$509,"その他",'様式2-1月一覧'!$L$10:$L$509,B23,'様式2-1月一覧'!$D$10:$D$509,"昼間")</f>
        <v>0</v>
      </c>
      <c r="X23" s="63">
        <f t="shared" si="1"/>
        <v>0</v>
      </c>
      <c r="Y23" s="63"/>
      <c r="Z23" s="67">
        <f t="shared" si="2"/>
        <v>0</v>
      </c>
    </row>
    <row r="24" spans="2:32" x14ac:dyDescent="0.3">
      <c r="B24" s="78">
        <v>16</v>
      </c>
      <c r="C24" s="80"/>
      <c r="D24" s="80"/>
      <c r="E24" s="103" t="str">
        <f t="shared" si="0"/>
        <v>健康</v>
      </c>
      <c r="F24" s="61">
        <f>COUNTIFS('様式2-1月一覧'!$I$10:$I$509,"小学生",'様式2-1月一覧'!$L$10:$L$509,B24,'様式2-1月一覧'!$D$10:$D$509,"昼間")</f>
        <v>0</v>
      </c>
      <c r="G24" s="61">
        <f>COUNTIFS('様式2-1月一覧'!$I$10:$I$509,"中学生",'様式2-1月一覧'!$L$10:$L$509,B24,'様式2-1月一覧'!$D$10:$D$509,"昼間")</f>
        <v>0</v>
      </c>
      <c r="H24" s="61">
        <f>COUNTIFS('様式2-1月一覧'!$I$10:$I$509,"高校生",'様式2-1月一覧'!$L$10:$L$509,B24,'様式2-1月一覧'!$D$10:$D$509,"昼間")</f>
        <v>0</v>
      </c>
      <c r="I24" s="61">
        <f>COUNTIFS('様式2-1月一覧'!$I$10:$I$509,"大学生",'様式2-1月一覧'!$L$10:$L$509,B24,'様式2-1月一覧'!$D$10:$D$509,"昼間")</f>
        <v>0</v>
      </c>
      <c r="J24" s="61">
        <f>COUNTIFS('様式2-1月一覧'!$I$10:$I$509,"少年等有職",'様式2-1月一覧'!$L$10:$L$509,B24,'様式2-1月一覧'!$D$10:$D$509,"昼間")</f>
        <v>0</v>
      </c>
      <c r="K24" s="61">
        <f>COUNTIFS('様式2-1月一覧'!$I$10:$I$509,"少年等無職",'様式2-1月一覧'!$L$10:$L$509,B24,'様式2-1月一覧'!$D$10:$D$509,"昼間")</f>
        <v>0</v>
      </c>
      <c r="L24" s="62">
        <f>COUNTIFS('様式2-1月一覧'!$I$10:$I$509,"少年等不明",'様式2-1月一覧'!$L$10:$L$509,B24,'様式2-1月一覧'!$D$10:$D$509,"昼間")</f>
        <v>0</v>
      </c>
      <c r="M24" s="63">
        <f t="shared" si="3"/>
        <v>0</v>
      </c>
      <c r="N24" s="64">
        <f>COUNTIFS('様式2-1月一覧'!$I$10:$I$509,"校長",'様式2-1月一覧'!$L$10:$L$509,B24,'様式2-1月一覧'!$D$10:$D$509,"昼間")</f>
        <v>0</v>
      </c>
      <c r="O24" s="65">
        <f>COUNTIFS('様式2-1月一覧'!$I$10:$I$509,"教諭",'様式2-1月一覧'!$L$10:$L$509,B24,'様式2-1月一覧'!$D$10:$D$509,"昼間")</f>
        <v>0</v>
      </c>
      <c r="P24" s="65">
        <f>COUNTIFS('様式2-1月一覧'!$I$10:$I$509,"教師他",'様式2-1月一覧'!$L$10:$L$509,B24,'様式2-1月一覧'!$D$10:$D$509,"昼間")</f>
        <v>0</v>
      </c>
      <c r="Q24" s="65">
        <f>COUNTIFS('様式2-1月一覧'!$I$10:$I$509,"小学校保護者",'様式2-1月一覧'!$L$10:$L$509,B24,'様式2-1月一覧'!$D$10:$D$509,"昼間")</f>
        <v>0</v>
      </c>
      <c r="R24" s="65">
        <f>COUNTIFS('様式2-1月一覧'!$I$10:$I$509,"中学校保護者",'様式2-1月一覧'!$L$10:$L$509,B24,'様式2-1月一覧'!$D$10:$D$509,"昼間")</f>
        <v>0</v>
      </c>
      <c r="S24" s="65">
        <f>COUNTIFS('様式2-1月一覧'!$I$10:$I$509,"高校保護者",'様式2-1月一覧'!$L$10:$L$509,B24,'様式2-1月一覧'!$D$10:$D$509,"昼間")</f>
        <v>0</v>
      </c>
      <c r="T24" s="65">
        <f>COUNTIFS('様式2-1月一覧'!$I$10:$I$509,"父親",'様式2-1月一覧'!$L$10:$L$509,B24,'様式2-1月一覧'!$D$10:$D$509,"昼間")</f>
        <v>0</v>
      </c>
      <c r="U24" s="65">
        <f>COUNTIFS('様式2-1月一覧'!$I$10:$I$509,"母親",'様式2-1月一覧'!$L$10:$L$509,B24,'様式2-1月一覧'!$D$10:$D$509,"昼間")</f>
        <v>0</v>
      </c>
      <c r="V24" s="65">
        <f>COUNTIFS('様式2-1月一覧'!$I$10:$I$509,"父母他保護者",'様式2-1月一覧'!$L$10:$L$509,B24,'様式2-1月一覧'!$D$10:$D$509,"昼間")</f>
        <v>0</v>
      </c>
      <c r="W24" s="66">
        <f>COUNTIFS('様式2-1月一覧'!$I$10:$I$509,"その他",'様式2-1月一覧'!$L$10:$L$509,B24,'様式2-1月一覧'!$D$10:$D$509,"昼間")</f>
        <v>0</v>
      </c>
      <c r="X24" s="63">
        <f t="shared" si="1"/>
        <v>0</v>
      </c>
      <c r="Y24" s="63"/>
      <c r="Z24" s="67">
        <f t="shared" si="2"/>
        <v>0</v>
      </c>
    </row>
    <row r="25" spans="2:32" x14ac:dyDescent="0.3">
      <c r="B25" s="78">
        <v>17</v>
      </c>
      <c r="C25" s="80"/>
      <c r="D25" s="80"/>
      <c r="E25" s="103" t="str">
        <f t="shared" si="0"/>
        <v>他機関へ紹介</v>
      </c>
      <c r="F25" s="61">
        <f>COUNTIFS('様式2-1月一覧'!$I$10:$I$509,"小学生",'様式2-1月一覧'!$L$10:$L$509,B25,'様式2-1月一覧'!$D$10:$D$509,"昼間")</f>
        <v>0</v>
      </c>
      <c r="G25" s="61">
        <f>COUNTIFS('様式2-1月一覧'!$I$10:$I$509,"中学生",'様式2-1月一覧'!$L$10:$L$509,B25,'様式2-1月一覧'!$D$10:$D$509,"昼間")</f>
        <v>0</v>
      </c>
      <c r="H25" s="61">
        <f>COUNTIFS('様式2-1月一覧'!$I$10:$I$509,"高校生",'様式2-1月一覧'!$L$10:$L$509,B25,'様式2-1月一覧'!$D$10:$D$509,"昼間")</f>
        <v>0</v>
      </c>
      <c r="I25" s="61">
        <f>COUNTIFS('様式2-1月一覧'!$I$10:$I$509,"大学生",'様式2-1月一覧'!$L$10:$L$509,B25,'様式2-1月一覧'!$D$10:$D$509,"昼間")</f>
        <v>0</v>
      </c>
      <c r="J25" s="61">
        <f>COUNTIFS('様式2-1月一覧'!$I$10:$I$509,"少年等有職",'様式2-1月一覧'!$L$10:$L$509,B25,'様式2-1月一覧'!$D$10:$D$509,"昼間")</f>
        <v>0</v>
      </c>
      <c r="K25" s="61">
        <f>COUNTIFS('様式2-1月一覧'!$I$10:$I$509,"少年等無職",'様式2-1月一覧'!$L$10:$L$509,B25,'様式2-1月一覧'!$D$10:$D$509,"昼間")</f>
        <v>0</v>
      </c>
      <c r="L25" s="62">
        <f>COUNTIFS('様式2-1月一覧'!$I$10:$I$509,"少年等不明",'様式2-1月一覧'!$L$10:$L$509,B25,'様式2-1月一覧'!$D$10:$D$509,"昼間")</f>
        <v>0</v>
      </c>
      <c r="M25" s="63">
        <f t="shared" si="3"/>
        <v>0</v>
      </c>
      <c r="N25" s="64">
        <f>COUNTIFS('様式2-1月一覧'!$I$10:$I$509,"校長",'様式2-1月一覧'!$L$10:$L$509,B25,'様式2-1月一覧'!$D$10:$D$509,"昼間")</f>
        <v>0</v>
      </c>
      <c r="O25" s="65">
        <f>COUNTIFS('様式2-1月一覧'!$I$10:$I$509,"教諭",'様式2-1月一覧'!$L$10:$L$509,B25,'様式2-1月一覧'!$D$10:$D$509,"昼間")</f>
        <v>0</v>
      </c>
      <c r="P25" s="65">
        <f>COUNTIFS('様式2-1月一覧'!$I$10:$I$509,"教師他",'様式2-1月一覧'!$L$10:$L$509,B25,'様式2-1月一覧'!$D$10:$D$509,"昼間")</f>
        <v>0</v>
      </c>
      <c r="Q25" s="65">
        <f>COUNTIFS('様式2-1月一覧'!$I$10:$I$509,"小学校保護者",'様式2-1月一覧'!$L$10:$L$509,B25,'様式2-1月一覧'!$D$10:$D$509,"昼間")</f>
        <v>0</v>
      </c>
      <c r="R25" s="65">
        <f>COUNTIFS('様式2-1月一覧'!$I$10:$I$509,"中学校保護者",'様式2-1月一覧'!$L$10:$L$509,B25,'様式2-1月一覧'!$D$10:$D$509,"昼間")</f>
        <v>0</v>
      </c>
      <c r="S25" s="65">
        <f>COUNTIFS('様式2-1月一覧'!$I$10:$I$509,"高校保護者",'様式2-1月一覧'!$L$10:$L$509,B25,'様式2-1月一覧'!$D$10:$D$509,"昼間")</f>
        <v>0</v>
      </c>
      <c r="T25" s="65">
        <f>COUNTIFS('様式2-1月一覧'!$I$10:$I$509,"父親",'様式2-1月一覧'!$L$10:$L$509,B25,'様式2-1月一覧'!$D$10:$D$509,"昼間")</f>
        <v>0</v>
      </c>
      <c r="U25" s="65">
        <f>COUNTIFS('様式2-1月一覧'!$I$10:$I$509,"母親",'様式2-1月一覧'!$L$10:$L$509,B25,'様式2-1月一覧'!$D$10:$D$509,"昼間")</f>
        <v>0</v>
      </c>
      <c r="V25" s="65">
        <f>COUNTIFS('様式2-1月一覧'!$I$10:$I$509,"父母他保護者",'様式2-1月一覧'!$L$10:$L$509,B25,'様式2-1月一覧'!$D$10:$D$509,"昼間")</f>
        <v>0</v>
      </c>
      <c r="W25" s="66">
        <f>COUNTIFS('様式2-1月一覧'!$I$10:$I$509,"その他",'様式2-1月一覧'!$L$10:$L$509,B25,'様式2-1月一覧'!$D$10:$D$509,"昼間")</f>
        <v>0</v>
      </c>
      <c r="X25" s="63">
        <f t="shared" si="1"/>
        <v>0</v>
      </c>
      <c r="Y25" s="63"/>
      <c r="Z25" s="67">
        <f t="shared" si="2"/>
        <v>0</v>
      </c>
    </row>
    <row r="26" spans="2:32" x14ac:dyDescent="0.3">
      <c r="B26" s="78">
        <v>18</v>
      </c>
      <c r="C26" s="80"/>
      <c r="D26" s="80"/>
      <c r="E26" s="103" t="str">
        <f t="shared" si="0"/>
        <v>沈黙</v>
      </c>
      <c r="F26" s="61">
        <f>COUNTIFS('様式2-1月一覧'!$I$10:$I$509,"小学生",'様式2-1月一覧'!$L$10:$L$509,B26,'様式2-1月一覧'!$D$10:$D$509,"昼間")</f>
        <v>0</v>
      </c>
      <c r="G26" s="61">
        <f>COUNTIFS('様式2-1月一覧'!$I$10:$I$509,"中学生",'様式2-1月一覧'!$L$10:$L$509,B26,'様式2-1月一覧'!$D$10:$D$509,"昼間")</f>
        <v>0</v>
      </c>
      <c r="H26" s="61">
        <f>COUNTIFS('様式2-1月一覧'!$I$10:$I$509,"高校生",'様式2-1月一覧'!$L$10:$L$509,B26,'様式2-1月一覧'!$D$10:$D$509,"昼間")</f>
        <v>0</v>
      </c>
      <c r="I26" s="61">
        <f>COUNTIFS('様式2-1月一覧'!$I$10:$I$509,"大学生",'様式2-1月一覧'!$L$10:$L$509,B26,'様式2-1月一覧'!$D$10:$D$509,"昼間")</f>
        <v>0</v>
      </c>
      <c r="J26" s="61">
        <f>COUNTIFS('様式2-1月一覧'!$I$10:$I$509,"少年等有職",'様式2-1月一覧'!$L$10:$L$509,B26,'様式2-1月一覧'!$D$10:$D$509,"昼間")</f>
        <v>0</v>
      </c>
      <c r="K26" s="61">
        <f>COUNTIFS('様式2-1月一覧'!$I$10:$I$509,"少年等無職",'様式2-1月一覧'!$L$10:$L$509,B26,'様式2-1月一覧'!$D$10:$D$509,"昼間")</f>
        <v>0</v>
      </c>
      <c r="L26" s="62">
        <f>COUNTIFS('様式2-1月一覧'!$I$10:$I$509,"少年等不明",'様式2-1月一覧'!$L$10:$L$509,B26,'様式2-1月一覧'!$D$10:$D$509,"昼間")</f>
        <v>0</v>
      </c>
      <c r="M26" s="63">
        <f t="shared" si="3"/>
        <v>0</v>
      </c>
      <c r="N26" s="64">
        <f>COUNTIFS('様式2-1月一覧'!$I$10:$I$509,"校長",'様式2-1月一覧'!$L$10:$L$509,B26,'様式2-1月一覧'!$D$10:$D$509,"昼間")</f>
        <v>0</v>
      </c>
      <c r="O26" s="65">
        <f>COUNTIFS('様式2-1月一覧'!$I$10:$I$509,"教諭",'様式2-1月一覧'!$L$10:$L$509,B26,'様式2-1月一覧'!$D$10:$D$509,"昼間")</f>
        <v>0</v>
      </c>
      <c r="P26" s="65">
        <f>COUNTIFS('様式2-1月一覧'!$I$10:$I$509,"教師他",'様式2-1月一覧'!$L$10:$L$509,B26,'様式2-1月一覧'!$D$10:$D$509,"昼間")</f>
        <v>0</v>
      </c>
      <c r="Q26" s="65">
        <f>COUNTIFS('様式2-1月一覧'!$I$10:$I$509,"小学校保護者",'様式2-1月一覧'!$L$10:$L$509,B26,'様式2-1月一覧'!$D$10:$D$509,"昼間")</f>
        <v>0</v>
      </c>
      <c r="R26" s="65">
        <f>COUNTIFS('様式2-1月一覧'!$I$10:$I$509,"中学校保護者",'様式2-1月一覧'!$L$10:$L$509,B26,'様式2-1月一覧'!$D$10:$D$509,"昼間")</f>
        <v>0</v>
      </c>
      <c r="S26" s="65">
        <f>COUNTIFS('様式2-1月一覧'!$I$10:$I$509,"高校保護者",'様式2-1月一覧'!$L$10:$L$509,B26,'様式2-1月一覧'!$D$10:$D$509,"昼間")</f>
        <v>0</v>
      </c>
      <c r="T26" s="65">
        <f>COUNTIFS('様式2-1月一覧'!$I$10:$I$509,"父親",'様式2-1月一覧'!$L$10:$L$509,B26,'様式2-1月一覧'!$D$10:$D$509,"昼間")</f>
        <v>0</v>
      </c>
      <c r="U26" s="65">
        <f>COUNTIFS('様式2-1月一覧'!$I$10:$I$509,"母親",'様式2-1月一覧'!$L$10:$L$509,B26,'様式2-1月一覧'!$D$10:$D$509,"昼間")</f>
        <v>0</v>
      </c>
      <c r="V26" s="65">
        <f>COUNTIFS('様式2-1月一覧'!$I$10:$I$509,"父母他保護者",'様式2-1月一覧'!$L$10:$L$509,B26,'様式2-1月一覧'!$D$10:$D$509,"昼間")</f>
        <v>0</v>
      </c>
      <c r="W26" s="66">
        <f>COUNTIFS('様式2-1月一覧'!$I$10:$I$509,"その他",'様式2-1月一覧'!$L$10:$L$509,B26,'様式2-1月一覧'!$D$10:$D$509,"昼間")</f>
        <v>0</v>
      </c>
      <c r="X26" s="63">
        <f t="shared" ref="X26:X32" si="4">SUM(N26:W26)</f>
        <v>0</v>
      </c>
      <c r="Y26" s="63">
        <f>COUNTIFS('様式2-1月一覧'!$I$10:$I$509,"沈黙",'様式2-1月一覧'!$L$10:$L$509,B26,'様式2-1月一覧'!$D$10:$D$509,"昼間")</f>
        <v>0</v>
      </c>
      <c r="Z26" s="67">
        <f>M26+X26+Y26</f>
        <v>0</v>
      </c>
    </row>
    <row r="27" spans="2:32" x14ac:dyDescent="0.3">
      <c r="B27" s="104">
        <v>19</v>
      </c>
      <c r="C27" s="82"/>
      <c r="D27" s="82"/>
      <c r="E27" s="105" t="str">
        <f t="shared" si="0"/>
        <v>その他</v>
      </c>
      <c r="F27" s="61">
        <f>COUNTIFS('様式2-1月一覧'!$I$10:$I$509,"小学生",'様式2-1月一覧'!$L$10:$L$509,B27,'様式2-1月一覧'!$D$10:$D$509,"昼間")</f>
        <v>0</v>
      </c>
      <c r="G27" s="61">
        <f>COUNTIFS('様式2-1月一覧'!$I$10:$I$509,"中学生",'様式2-1月一覧'!$L$10:$L$509,B27,'様式2-1月一覧'!$D$10:$D$509,"昼間")</f>
        <v>0</v>
      </c>
      <c r="H27" s="61">
        <f>COUNTIFS('様式2-1月一覧'!$I$10:$I$509,"高校生",'様式2-1月一覧'!$L$10:$L$509,B27,'様式2-1月一覧'!$D$10:$D$509,"昼間")</f>
        <v>0</v>
      </c>
      <c r="I27" s="61">
        <f>COUNTIFS('様式2-1月一覧'!$I$10:$I$509,"大学生",'様式2-1月一覧'!$L$10:$L$509,B27,'様式2-1月一覧'!$D$10:$D$509,"昼間")</f>
        <v>0</v>
      </c>
      <c r="J27" s="61">
        <f>COUNTIFS('様式2-1月一覧'!$I$10:$I$509,"少年等有職",'様式2-1月一覧'!$L$10:$L$509,B27,'様式2-1月一覧'!$D$10:$D$509,"昼間")</f>
        <v>0</v>
      </c>
      <c r="K27" s="61">
        <f>COUNTIFS('様式2-1月一覧'!$I$10:$I$509,"少年等無職",'様式2-1月一覧'!$L$10:$L$509,B27,'様式2-1月一覧'!$D$10:$D$509,"昼間")</f>
        <v>0</v>
      </c>
      <c r="L27" s="62">
        <f>COUNTIFS('様式2-1月一覧'!$I$10:$I$509,"少年等不明",'様式2-1月一覧'!$L$10:$L$509,B27,'様式2-1月一覧'!$D$10:$D$509,"昼間")</f>
        <v>0</v>
      </c>
      <c r="M27" s="68">
        <f t="shared" si="3"/>
        <v>0</v>
      </c>
      <c r="N27" s="64">
        <f>COUNTIFS('様式2-1月一覧'!$I$10:$I$509,"校長",'様式2-1月一覧'!$L$10:$L$509,B27,'様式2-1月一覧'!$D$10:$D$509,"昼間")</f>
        <v>0</v>
      </c>
      <c r="O27" s="65">
        <f>COUNTIFS('様式2-1月一覧'!$I$10:$I$509,"教諭",'様式2-1月一覧'!$L$10:$L$509,B27,'様式2-1月一覧'!$D$10:$D$509,"昼間")</f>
        <v>0</v>
      </c>
      <c r="P27" s="65">
        <f>COUNTIFS('様式2-1月一覧'!$I$10:$I$509,"教師他",'様式2-1月一覧'!$L$10:$L$509,B27,'様式2-1月一覧'!$D$10:$D$509,"昼間")</f>
        <v>0</v>
      </c>
      <c r="Q27" s="65">
        <f>COUNTIFS('様式2-1月一覧'!$I$10:$I$509,"小学校保護者",'様式2-1月一覧'!$L$10:$L$509,B27,'様式2-1月一覧'!$D$10:$D$509,"昼間")</f>
        <v>0</v>
      </c>
      <c r="R27" s="65">
        <f>COUNTIFS('様式2-1月一覧'!$I$10:$I$509,"中学校保護者",'様式2-1月一覧'!$L$10:$L$509,B27,'様式2-1月一覧'!$D$10:$D$509,"昼間")</f>
        <v>0</v>
      </c>
      <c r="S27" s="65">
        <f>COUNTIFS('様式2-1月一覧'!$I$10:$I$509,"高校保護者",'様式2-1月一覧'!$L$10:$L$509,B27,'様式2-1月一覧'!$D$10:$D$509,"昼間")</f>
        <v>0</v>
      </c>
      <c r="T27" s="65">
        <f>COUNTIFS('様式2-1月一覧'!$I$10:$I$509,"父親",'様式2-1月一覧'!$L$10:$L$509,B27,'様式2-1月一覧'!$D$10:$D$509,"昼間")</f>
        <v>0</v>
      </c>
      <c r="U27" s="65">
        <f>COUNTIFS('様式2-1月一覧'!$I$10:$I$509,"母親",'様式2-1月一覧'!$L$10:$L$509,B27,'様式2-1月一覧'!$D$10:$D$509,"昼間")</f>
        <v>0</v>
      </c>
      <c r="V27" s="65">
        <f>COUNTIFS('様式2-1月一覧'!$I$10:$I$509,"父母他保護者",'様式2-1月一覧'!$L$10:$L$509,B27,'様式2-1月一覧'!$D$10:$D$509,"昼間")</f>
        <v>0</v>
      </c>
      <c r="W27" s="66">
        <f>COUNTIFS('様式2-1月一覧'!$I$10:$I$509,"その他",'様式2-1月一覧'!$L$10:$L$509,B27,'様式2-1月一覧'!$D$10:$D$509,"昼間")</f>
        <v>0</v>
      </c>
      <c r="X27" s="63">
        <f t="shared" si="4"/>
        <v>0</v>
      </c>
      <c r="Y27" s="63"/>
      <c r="Z27" s="67">
        <f t="shared" ref="Z27:Z32" si="5">M27+X27+Y27</f>
        <v>0</v>
      </c>
    </row>
    <row r="28" spans="2:32" x14ac:dyDescent="0.3">
      <c r="B28" s="106">
        <v>20</v>
      </c>
      <c r="C28" s="107"/>
      <c r="D28" s="107"/>
      <c r="E28" s="108" t="str">
        <f t="shared" si="0"/>
        <v>児童虐待（DV）</v>
      </c>
      <c r="F28" s="61">
        <f>COUNTIFS('様式2-1月一覧'!$I$10:$I$509,"小学生",'様式2-1月一覧'!$L$10:$L$509,B28,'様式2-1月一覧'!$D$10:$D$509,"昼間")</f>
        <v>0</v>
      </c>
      <c r="G28" s="61">
        <f>COUNTIFS('様式2-1月一覧'!$I$10:$I$509,"中学生",'様式2-1月一覧'!$L$10:$L$509,B28,'様式2-1月一覧'!$D$10:$D$509,"昼間")</f>
        <v>0</v>
      </c>
      <c r="H28" s="61">
        <f>COUNTIFS('様式2-1月一覧'!$I$10:$I$509,"高校生",'様式2-1月一覧'!$L$10:$L$509,B28,'様式2-1月一覧'!$D$10:$D$509,"昼間")</f>
        <v>0</v>
      </c>
      <c r="I28" s="61">
        <f>COUNTIFS('様式2-1月一覧'!$I$10:$I$509,"大学生",'様式2-1月一覧'!$L$10:$L$509,B28,'様式2-1月一覧'!$D$10:$D$509,"昼間")</f>
        <v>0</v>
      </c>
      <c r="J28" s="61">
        <f>COUNTIFS('様式2-1月一覧'!$I$10:$I$509,"少年等有職",'様式2-1月一覧'!$L$10:$L$509,B28,'様式2-1月一覧'!$D$10:$D$509,"昼間")</f>
        <v>0</v>
      </c>
      <c r="K28" s="61">
        <f>COUNTIFS('様式2-1月一覧'!$I$10:$I$509,"少年等無職",'様式2-1月一覧'!$L$10:$L$509,B28,'様式2-1月一覧'!$D$10:$D$509,"昼間")</f>
        <v>0</v>
      </c>
      <c r="L28" s="62">
        <f>COUNTIFS('様式2-1月一覧'!$I$10:$I$509,"少年等不明",'様式2-1月一覧'!$L$10:$L$509,B28,'様式2-1月一覧'!$D$10:$D$509,"昼間")</f>
        <v>0</v>
      </c>
      <c r="M28" s="69">
        <f t="shared" si="3"/>
        <v>0</v>
      </c>
      <c r="N28" s="64">
        <f>COUNTIFS('様式2-1月一覧'!$I$10:$I$509,"校長",'様式2-1月一覧'!$L$10:$L$509,B28,'様式2-1月一覧'!$D$10:$D$509,"昼間")</f>
        <v>0</v>
      </c>
      <c r="O28" s="65">
        <f>COUNTIFS('様式2-1月一覧'!$I$10:$I$509,"教諭",'様式2-1月一覧'!$L$10:$L$509,B28,'様式2-1月一覧'!$D$10:$D$509,"昼間")</f>
        <v>0</v>
      </c>
      <c r="P28" s="65">
        <f>COUNTIFS('様式2-1月一覧'!$I$10:$I$509,"教師他",'様式2-1月一覧'!$L$10:$L$509,B28,'様式2-1月一覧'!$D$10:$D$509,"昼間")</f>
        <v>0</v>
      </c>
      <c r="Q28" s="65">
        <f>COUNTIFS('様式2-1月一覧'!$I$10:$I$509,"小学校保護者",'様式2-1月一覧'!$L$10:$L$509,B28,'様式2-1月一覧'!$D$10:$D$509,"昼間")</f>
        <v>0</v>
      </c>
      <c r="R28" s="65">
        <f>COUNTIFS('様式2-1月一覧'!$I$10:$I$509,"中学校保護者",'様式2-1月一覧'!$L$10:$L$509,B28,'様式2-1月一覧'!$D$10:$D$509,"昼間")</f>
        <v>0</v>
      </c>
      <c r="S28" s="65">
        <f>COUNTIFS('様式2-1月一覧'!$I$10:$I$509,"高校保護者",'様式2-1月一覧'!$L$10:$L$509,B28,'様式2-1月一覧'!$D$10:$D$509,"昼間")</f>
        <v>0</v>
      </c>
      <c r="T28" s="65">
        <f>COUNTIFS('様式2-1月一覧'!$I$10:$I$509,"父親",'様式2-1月一覧'!$L$10:$L$509,B28,'様式2-1月一覧'!$D$10:$D$509,"昼間")</f>
        <v>0</v>
      </c>
      <c r="U28" s="65">
        <f>COUNTIFS('様式2-1月一覧'!$I$10:$I$509,"母親",'様式2-1月一覧'!$L$10:$L$509,B28,'様式2-1月一覧'!$D$10:$D$509,"昼間")</f>
        <v>0</v>
      </c>
      <c r="V28" s="65">
        <f>COUNTIFS('様式2-1月一覧'!$I$10:$I$509,"父母他保護者",'様式2-1月一覧'!$L$10:$L$509,B28,'様式2-1月一覧'!$D$10:$D$509,"昼間")</f>
        <v>0</v>
      </c>
      <c r="W28" s="66">
        <f>COUNTIFS('様式2-1月一覧'!$I$10:$I$509,"その他",'様式2-1月一覧'!$L$10:$L$509,B28,'様式2-1月一覧'!$D$10:$D$509,"昼間")</f>
        <v>0</v>
      </c>
      <c r="X28" s="63">
        <f t="shared" si="4"/>
        <v>0</v>
      </c>
      <c r="Y28" s="63"/>
      <c r="Z28" s="67">
        <f t="shared" si="5"/>
        <v>0</v>
      </c>
    </row>
    <row r="29" spans="2:32" x14ac:dyDescent="0.3">
      <c r="B29" s="106">
        <v>21</v>
      </c>
      <c r="C29" s="107"/>
      <c r="D29" s="107"/>
      <c r="E29" s="108" t="str">
        <f t="shared" si="0"/>
        <v>貧困の問題</v>
      </c>
      <c r="F29" s="61">
        <f>COUNTIFS('様式2-1月一覧'!$I$10:$I$509,"小学生",'様式2-1月一覧'!$L$10:$L$509,B29,'様式2-1月一覧'!$D$10:$D$509,"昼間")</f>
        <v>0</v>
      </c>
      <c r="G29" s="61">
        <f>COUNTIFS('様式2-1月一覧'!$I$10:$I$509,"中学生",'様式2-1月一覧'!$L$10:$L$509,B29,'様式2-1月一覧'!$D$10:$D$509,"昼間")</f>
        <v>0</v>
      </c>
      <c r="H29" s="61">
        <f>COUNTIFS('様式2-1月一覧'!$I$10:$I$509,"高校生",'様式2-1月一覧'!$L$10:$L$509,B29,'様式2-1月一覧'!$D$10:$D$509,"昼間")</f>
        <v>0</v>
      </c>
      <c r="I29" s="61">
        <f>COUNTIFS('様式2-1月一覧'!$I$10:$I$509,"大学生",'様式2-1月一覧'!$L$10:$L$509,B29,'様式2-1月一覧'!$D$10:$D$509,"昼間")</f>
        <v>0</v>
      </c>
      <c r="J29" s="61">
        <f>COUNTIFS('様式2-1月一覧'!$I$10:$I$509,"少年等有職",'様式2-1月一覧'!$L$10:$L$509,B29,'様式2-1月一覧'!$D$10:$D$509,"昼間")</f>
        <v>0</v>
      </c>
      <c r="K29" s="61">
        <f>COUNTIFS('様式2-1月一覧'!$I$10:$I$509,"少年等無職",'様式2-1月一覧'!$L$10:$L$509,B29,'様式2-1月一覧'!$D$10:$D$509,"昼間")</f>
        <v>0</v>
      </c>
      <c r="L29" s="62">
        <f>COUNTIFS('様式2-1月一覧'!$I$10:$I$509,"少年等不明",'様式2-1月一覧'!$L$10:$L$509,B29,'様式2-1月一覧'!$D$10:$D$509,"昼間")</f>
        <v>0</v>
      </c>
      <c r="M29" s="63">
        <f t="shared" si="3"/>
        <v>0</v>
      </c>
      <c r="N29" s="64">
        <f>COUNTIFS('様式2-1月一覧'!$I$10:$I$509,"校長",'様式2-1月一覧'!$L$10:$L$509,B29,'様式2-1月一覧'!$D$10:$D$509,"昼間")</f>
        <v>0</v>
      </c>
      <c r="O29" s="65">
        <f>COUNTIFS('様式2-1月一覧'!$I$10:$I$509,"教諭",'様式2-1月一覧'!$L$10:$L$509,B29,'様式2-1月一覧'!$D$10:$D$509,"昼間")</f>
        <v>0</v>
      </c>
      <c r="P29" s="65">
        <f>COUNTIFS('様式2-1月一覧'!$I$10:$I$509,"教師他",'様式2-1月一覧'!$L$10:$L$509,B29,'様式2-1月一覧'!$D$10:$D$509,"昼間")</f>
        <v>0</v>
      </c>
      <c r="Q29" s="65">
        <f>COUNTIFS('様式2-1月一覧'!$I$10:$I$509,"小学校保護者",'様式2-1月一覧'!$L$10:$L$509,B29,'様式2-1月一覧'!$D$10:$D$509,"昼間")</f>
        <v>0</v>
      </c>
      <c r="R29" s="65">
        <f>COUNTIFS('様式2-1月一覧'!$I$10:$I$509,"中学校保護者",'様式2-1月一覧'!$L$10:$L$509,B29,'様式2-1月一覧'!$D$10:$D$509,"昼間")</f>
        <v>0</v>
      </c>
      <c r="S29" s="65">
        <f>COUNTIFS('様式2-1月一覧'!$I$10:$I$509,"高校保護者",'様式2-1月一覧'!$L$10:$L$509,B29,'様式2-1月一覧'!$D$10:$D$509,"昼間")</f>
        <v>0</v>
      </c>
      <c r="T29" s="65">
        <f>COUNTIFS('様式2-1月一覧'!$I$10:$I$509,"父親",'様式2-1月一覧'!$L$10:$L$509,B29,'様式2-1月一覧'!$D$10:$D$509,"昼間")</f>
        <v>0</v>
      </c>
      <c r="U29" s="65">
        <f>COUNTIFS('様式2-1月一覧'!$I$10:$I$509,"母親",'様式2-1月一覧'!$L$10:$L$509,B29,'様式2-1月一覧'!$D$10:$D$509,"昼間")</f>
        <v>0</v>
      </c>
      <c r="V29" s="65">
        <f>COUNTIFS('様式2-1月一覧'!$I$10:$I$509,"父母他保護者",'様式2-1月一覧'!$L$10:$L$509,B29,'様式2-1月一覧'!$D$10:$D$509,"昼間")</f>
        <v>0</v>
      </c>
      <c r="W29" s="66">
        <f>COUNTIFS('様式2-1月一覧'!$I$10:$I$509,"その他",'様式2-1月一覧'!$L$10:$L$509,B29,'様式2-1月一覧'!$D$10:$D$509,"昼間")</f>
        <v>0</v>
      </c>
      <c r="X29" s="63">
        <f t="shared" si="4"/>
        <v>0</v>
      </c>
      <c r="Y29" s="63"/>
      <c r="Z29" s="67">
        <f t="shared" si="5"/>
        <v>0</v>
      </c>
    </row>
    <row r="30" spans="2:32" x14ac:dyDescent="0.3">
      <c r="B30" s="106">
        <v>22</v>
      </c>
      <c r="C30" s="107"/>
      <c r="D30" s="107"/>
      <c r="E30" s="108" t="str">
        <f t="shared" si="0"/>
        <v>家庭環境(20,21以外)</v>
      </c>
      <c r="F30" s="61">
        <f>COUNTIFS('様式2-1月一覧'!$I$10:$I$509,"小学生",'様式2-1月一覧'!$L$10:$L$509,B30,'様式2-1月一覧'!$D$10:$D$509,"昼間")</f>
        <v>0</v>
      </c>
      <c r="G30" s="61">
        <f>COUNTIFS('様式2-1月一覧'!$I$10:$I$509,"中学生",'様式2-1月一覧'!$L$10:$L$509,B30,'様式2-1月一覧'!$D$10:$D$509,"昼間")</f>
        <v>0</v>
      </c>
      <c r="H30" s="61">
        <f>COUNTIFS('様式2-1月一覧'!$I$10:$I$509,"高校生",'様式2-1月一覧'!$L$10:$L$509,B30,'様式2-1月一覧'!$D$10:$D$509,"昼間")</f>
        <v>0</v>
      </c>
      <c r="I30" s="61">
        <f>COUNTIFS('様式2-1月一覧'!$I$10:$I$509,"大学生",'様式2-1月一覧'!$L$10:$L$509,B30,'様式2-1月一覧'!$D$10:$D$509,"昼間")</f>
        <v>0</v>
      </c>
      <c r="J30" s="61">
        <f>COUNTIFS('様式2-1月一覧'!$I$10:$I$509,"少年等有職",'様式2-1月一覧'!$L$10:$L$509,B30,'様式2-1月一覧'!$D$10:$D$509,"昼間")</f>
        <v>0</v>
      </c>
      <c r="K30" s="61">
        <f>COUNTIFS('様式2-1月一覧'!$I$10:$I$509,"少年等無職",'様式2-1月一覧'!$L$10:$L$509,B30,'様式2-1月一覧'!$D$10:$D$509,"昼間")</f>
        <v>0</v>
      </c>
      <c r="L30" s="62">
        <f>COUNTIFS('様式2-1月一覧'!$I$10:$I$509,"少年等不明",'様式2-1月一覧'!$L$10:$L$509,B30,'様式2-1月一覧'!$D$10:$D$509,"昼間")</f>
        <v>0</v>
      </c>
      <c r="M30" s="68">
        <f t="shared" si="3"/>
        <v>0</v>
      </c>
      <c r="N30" s="64">
        <f>COUNTIFS('様式2-1月一覧'!$I$10:$I$509,"校長",'様式2-1月一覧'!$L$10:$L$509,B30,'様式2-1月一覧'!$D$10:$D$509,"昼間")</f>
        <v>0</v>
      </c>
      <c r="O30" s="65">
        <f>COUNTIFS('様式2-1月一覧'!$I$10:$I$509,"教諭",'様式2-1月一覧'!$L$10:$L$509,B30,'様式2-1月一覧'!$D$10:$D$509,"昼間")</f>
        <v>0</v>
      </c>
      <c r="P30" s="65">
        <f>COUNTIFS('様式2-1月一覧'!$I$10:$I$509,"教師他",'様式2-1月一覧'!$L$10:$L$509,B30,'様式2-1月一覧'!$D$10:$D$509,"昼間")</f>
        <v>0</v>
      </c>
      <c r="Q30" s="65">
        <f>COUNTIFS('様式2-1月一覧'!$I$10:$I$509,"小学校保護者",'様式2-1月一覧'!$L$10:$L$509,B30,'様式2-1月一覧'!$D$10:$D$509,"昼間")</f>
        <v>0</v>
      </c>
      <c r="R30" s="65">
        <f>COUNTIFS('様式2-1月一覧'!$I$10:$I$509,"中学校保護者",'様式2-1月一覧'!$L$10:$L$509,B30,'様式2-1月一覧'!$D$10:$D$509,"昼間")</f>
        <v>0</v>
      </c>
      <c r="S30" s="65">
        <f>COUNTIFS('様式2-1月一覧'!$I$10:$I$509,"高校保護者",'様式2-1月一覧'!$L$10:$L$509,B30,'様式2-1月一覧'!$D$10:$D$509,"昼間")</f>
        <v>0</v>
      </c>
      <c r="T30" s="65">
        <f>COUNTIFS('様式2-1月一覧'!$I$10:$I$509,"父親",'様式2-1月一覧'!$L$10:$L$509,B30,'様式2-1月一覧'!$D$10:$D$509,"昼間")</f>
        <v>0</v>
      </c>
      <c r="U30" s="65">
        <f>COUNTIFS('様式2-1月一覧'!$I$10:$I$509,"母親",'様式2-1月一覧'!$L$10:$L$509,B30,'様式2-1月一覧'!$D$10:$D$509,"昼間")</f>
        <v>0</v>
      </c>
      <c r="V30" s="65">
        <f>COUNTIFS('様式2-1月一覧'!$I$10:$I$509,"父母他保護者",'様式2-1月一覧'!$L$10:$L$509,B30,'様式2-1月一覧'!$D$10:$D$509,"昼間")</f>
        <v>0</v>
      </c>
      <c r="W30" s="66">
        <f>COUNTIFS('様式2-1月一覧'!$I$10:$I$509,"その他",'様式2-1月一覧'!$L$10:$L$509,B30,'様式2-1月一覧'!$D$10:$D$509,"昼間")</f>
        <v>0</v>
      </c>
      <c r="X30" s="63">
        <f t="shared" si="4"/>
        <v>0</v>
      </c>
      <c r="Y30" s="63"/>
      <c r="Z30" s="67">
        <f t="shared" si="5"/>
        <v>0</v>
      </c>
      <c r="AE30" s="25" t="s">
        <v>194</v>
      </c>
      <c r="AF30" s="26">
        <f>M34</f>
        <v>0</v>
      </c>
    </row>
    <row r="31" spans="2:32" x14ac:dyDescent="0.3">
      <c r="B31" s="106">
        <v>23</v>
      </c>
      <c r="C31" s="107"/>
      <c r="D31" s="107"/>
      <c r="E31" s="108" t="str">
        <f t="shared" si="0"/>
        <v>教職員との関係</v>
      </c>
      <c r="F31" s="61">
        <f>COUNTIFS('様式2-1月一覧'!$I$10:$I$509,"小学生",'様式2-1月一覧'!$L$10:$L$509,B31,'様式2-1月一覧'!$D$10:$D$509,"昼間")</f>
        <v>0</v>
      </c>
      <c r="G31" s="61">
        <f>COUNTIFS('様式2-1月一覧'!$I$10:$I$509,"中学生",'様式2-1月一覧'!$L$10:$L$509,B31,'様式2-1月一覧'!$D$10:$D$509,"昼間")</f>
        <v>0</v>
      </c>
      <c r="H31" s="61">
        <f>COUNTIFS('様式2-1月一覧'!$I$10:$I$509,"高校生",'様式2-1月一覧'!$L$10:$L$509,B31,'様式2-1月一覧'!$D$10:$D$509,"昼間")</f>
        <v>0</v>
      </c>
      <c r="I31" s="61">
        <f>COUNTIFS('様式2-1月一覧'!$I$10:$I$509,"大学生",'様式2-1月一覧'!$L$10:$L$509,B31,'様式2-1月一覧'!$D$10:$D$509,"昼間")</f>
        <v>0</v>
      </c>
      <c r="J31" s="61">
        <f>COUNTIFS('様式2-1月一覧'!$I$10:$I$509,"少年等有職",'様式2-1月一覧'!$L$10:$L$509,B31,'様式2-1月一覧'!$D$10:$D$509,"昼間")</f>
        <v>0</v>
      </c>
      <c r="K31" s="61">
        <f>COUNTIFS('様式2-1月一覧'!$I$10:$I$509,"少年等無職",'様式2-1月一覧'!$L$10:$L$509,B31,'様式2-1月一覧'!$D$10:$D$509,"昼間")</f>
        <v>0</v>
      </c>
      <c r="L31" s="62">
        <f>COUNTIFS('様式2-1月一覧'!$I$10:$I$509,"少年等不明",'様式2-1月一覧'!$L$10:$L$509,B31,'様式2-1月一覧'!$D$10:$D$509,"昼間")</f>
        <v>0</v>
      </c>
      <c r="M31" s="69">
        <f t="shared" si="3"/>
        <v>0</v>
      </c>
      <c r="N31" s="64">
        <f>COUNTIFS('様式2-1月一覧'!$I$10:$I$509,"校長",'様式2-1月一覧'!$L$10:$L$509,B31,'様式2-1月一覧'!$D$10:$D$509,"昼間")</f>
        <v>0</v>
      </c>
      <c r="O31" s="65">
        <f>COUNTIFS('様式2-1月一覧'!$I$10:$I$509,"教諭",'様式2-1月一覧'!$L$10:$L$509,B31,'様式2-1月一覧'!$D$10:$D$509,"昼間")</f>
        <v>0</v>
      </c>
      <c r="P31" s="65">
        <f>COUNTIFS('様式2-1月一覧'!$I$10:$I$509,"教師他",'様式2-1月一覧'!$L$10:$L$509,B31,'様式2-1月一覧'!$D$10:$D$509,"昼間")</f>
        <v>0</v>
      </c>
      <c r="Q31" s="65">
        <f>COUNTIFS('様式2-1月一覧'!$I$10:$I$509,"小学校保護者",'様式2-1月一覧'!$L$10:$L$509,B31,'様式2-1月一覧'!$D$10:$D$509,"昼間")</f>
        <v>0</v>
      </c>
      <c r="R31" s="65">
        <f>COUNTIFS('様式2-1月一覧'!$I$10:$I$509,"中学校保護者",'様式2-1月一覧'!$L$10:$L$509,B31,'様式2-1月一覧'!$D$10:$D$509,"昼間")</f>
        <v>0</v>
      </c>
      <c r="S31" s="65">
        <f>COUNTIFS('様式2-1月一覧'!$I$10:$I$509,"高校保護者",'様式2-1月一覧'!$L$10:$L$509,B31,'様式2-1月一覧'!$D$10:$D$509,"昼間")</f>
        <v>0</v>
      </c>
      <c r="T31" s="65">
        <f>COUNTIFS('様式2-1月一覧'!$I$10:$I$509,"父親",'様式2-1月一覧'!$L$10:$L$509,B31,'様式2-1月一覧'!$D$10:$D$509,"昼間")</f>
        <v>0</v>
      </c>
      <c r="U31" s="65">
        <f>COUNTIFS('様式2-1月一覧'!$I$10:$I$509,"母親",'様式2-1月一覧'!$L$10:$L$509,B31,'様式2-1月一覧'!$D$10:$D$509,"昼間")</f>
        <v>0</v>
      </c>
      <c r="V31" s="65">
        <f>COUNTIFS('様式2-1月一覧'!$I$10:$I$509,"父母他保護者",'様式2-1月一覧'!$L$10:$L$509,B31,'様式2-1月一覧'!$D$10:$D$509,"昼間")</f>
        <v>0</v>
      </c>
      <c r="W31" s="66">
        <f>COUNTIFS('様式2-1月一覧'!$I$10:$I$509,"その他",'様式2-1月一覧'!$L$10:$L$509,B31,'様式2-1月一覧'!$D$10:$D$509,"昼間")</f>
        <v>0</v>
      </c>
      <c r="X31" s="63">
        <f t="shared" si="4"/>
        <v>0</v>
      </c>
      <c r="Y31" s="63"/>
      <c r="Z31" s="67">
        <f t="shared" si="5"/>
        <v>0</v>
      </c>
      <c r="AE31" s="27" t="s">
        <v>195</v>
      </c>
      <c r="AF31" s="28">
        <f>X34</f>
        <v>0</v>
      </c>
    </row>
    <row r="32" spans="2:32" x14ac:dyDescent="0.3">
      <c r="B32" s="147">
        <v>24</v>
      </c>
      <c r="C32" s="148"/>
      <c r="D32" s="148"/>
      <c r="E32" s="149" t="str">
        <f t="shared" si="0"/>
        <v>発達障害等</v>
      </c>
      <c r="F32" s="150">
        <f>COUNTIFS('様式2-1月一覧'!$I$10:$I$509,"小学生",'様式2-1月一覧'!$L$10:$L$509,B32,'様式2-1月一覧'!$D$10:$D$509,"昼間")</f>
        <v>0</v>
      </c>
      <c r="G32" s="150">
        <f>COUNTIFS('様式2-1月一覧'!$I$10:$I$509,"中学生",'様式2-1月一覧'!$L$10:$L$509,B32,'様式2-1月一覧'!$D$10:$D$509,"昼間")</f>
        <v>0</v>
      </c>
      <c r="H32" s="150">
        <f>COUNTIFS('様式2-1月一覧'!$I$10:$I$509,"高校生",'様式2-1月一覧'!$L$10:$L$509,B32,'様式2-1月一覧'!$D$10:$D$509,"昼間")</f>
        <v>0</v>
      </c>
      <c r="I32" s="150">
        <f>COUNTIFS('様式2-1月一覧'!$I$10:$I$509,"大学生",'様式2-1月一覧'!$L$10:$L$509,B32,'様式2-1月一覧'!$D$10:$D$509,"昼間")</f>
        <v>0</v>
      </c>
      <c r="J32" s="150">
        <f>COUNTIFS('様式2-1月一覧'!$I$10:$I$509,"少年等有職",'様式2-1月一覧'!$L$10:$L$509,B32,'様式2-1月一覧'!$D$10:$D$509,"昼間")</f>
        <v>0</v>
      </c>
      <c r="K32" s="150">
        <f>COUNTIFS('様式2-1月一覧'!$I$10:$I$509,"少年等無職",'様式2-1月一覧'!$L$10:$L$509,B32,'様式2-1月一覧'!$D$10:$D$509,"昼間")</f>
        <v>0</v>
      </c>
      <c r="L32" s="151">
        <f>COUNTIFS('様式2-1月一覧'!$I$10:$I$509,"少年等不明",'様式2-1月一覧'!$L$10:$L$509,B32,'様式2-1月一覧'!$D$10:$D$509,"昼間")</f>
        <v>0</v>
      </c>
      <c r="M32" s="68">
        <f t="shared" si="3"/>
        <v>0</v>
      </c>
      <c r="N32" s="152">
        <f>COUNTIFS('様式2-1月一覧'!$I$10:$I$509,"校長",'様式2-1月一覧'!$L$10:$L$509,B32,'様式2-1月一覧'!$D$10:$D$509,"昼間")</f>
        <v>0</v>
      </c>
      <c r="O32" s="153">
        <f>COUNTIFS('様式2-1月一覧'!$I$10:$I$509,"教諭",'様式2-1月一覧'!$L$10:$L$509,B32,'様式2-1月一覧'!$D$10:$D$509,"昼間")</f>
        <v>0</v>
      </c>
      <c r="P32" s="153">
        <f>COUNTIFS('様式2-1月一覧'!$I$10:$I$509,"教師他",'様式2-1月一覧'!$L$10:$L$509,B32,'様式2-1月一覧'!$D$10:$D$509,"昼間")</f>
        <v>0</v>
      </c>
      <c r="Q32" s="153">
        <f>COUNTIFS('様式2-1月一覧'!$I$10:$I$509,"小学校保護者",'様式2-1月一覧'!$L$10:$L$509,B32,'様式2-1月一覧'!$D$10:$D$509,"昼間")</f>
        <v>0</v>
      </c>
      <c r="R32" s="153">
        <f>COUNTIFS('様式2-1月一覧'!$I$10:$I$509,"中学校保護者",'様式2-1月一覧'!$L$10:$L$509,B32,'様式2-1月一覧'!$D$10:$D$509,"昼間")</f>
        <v>0</v>
      </c>
      <c r="S32" s="153">
        <f>COUNTIFS('様式2-1月一覧'!$I$10:$I$509,"高校保護者",'様式2-1月一覧'!$L$10:$L$509,B32,'様式2-1月一覧'!$D$10:$D$509,"昼間")</f>
        <v>0</v>
      </c>
      <c r="T32" s="153">
        <f>COUNTIFS('様式2-1月一覧'!$I$10:$I$509,"父親",'様式2-1月一覧'!$L$10:$L$509,B32,'様式2-1月一覧'!$D$10:$D$509,"昼間")</f>
        <v>0</v>
      </c>
      <c r="U32" s="153">
        <f>COUNTIFS('様式2-1月一覧'!$I$10:$I$509,"母親",'様式2-1月一覧'!$L$10:$L$509,B32,'様式2-1月一覧'!$D$10:$D$509,"昼間")</f>
        <v>0</v>
      </c>
      <c r="V32" s="153">
        <f>COUNTIFS('様式2-1月一覧'!$I$10:$I$509,"父母他保護者",'様式2-1月一覧'!$L$10:$L$509,B32,'様式2-1月一覧'!$D$10:$D$509,"昼間")</f>
        <v>0</v>
      </c>
      <c r="W32" s="154">
        <f>COUNTIFS('様式2-1月一覧'!$I$10:$I$509,"その他",'様式2-1月一覧'!$L$10:$L$509,B32,'様式2-1月一覧'!$D$10:$D$509,"昼間")</f>
        <v>0</v>
      </c>
      <c r="X32" s="68">
        <f t="shared" si="4"/>
        <v>0</v>
      </c>
      <c r="Y32" s="68"/>
      <c r="Z32" s="155">
        <f t="shared" si="5"/>
        <v>0</v>
      </c>
      <c r="AE32" s="27" t="s">
        <v>196</v>
      </c>
      <c r="AF32" s="28">
        <f>Y34</f>
        <v>0</v>
      </c>
    </row>
    <row r="33" spans="1:32" ht="17.149999999999999" thickBot="1" x14ac:dyDescent="0.35">
      <c r="B33" s="147">
        <v>25</v>
      </c>
      <c r="C33" s="148"/>
      <c r="D33" s="148"/>
      <c r="E33" s="149" t="str">
        <f>VLOOKUP(B33,項目,2,2)</f>
        <v>ヤングケアラー</v>
      </c>
      <c r="F33" s="150">
        <f>COUNTIFS('様式2-1月一覧'!$I$10:$I$509,"小学生",'様式2-1月一覧'!$L$10:$L$509,B33,'様式2-1月一覧'!$D$10:$D$509,"昼間")</f>
        <v>0</v>
      </c>
      <c r="G33" s="150">
        <f>COUNTIFS('様式2-1月一覧'!$I$10:$I$509,"中学生",'様式2-1月一覧'!$L$10:$L$509,B33,'様式2-1月一覧'!$D$10:$D$509,"昼間")</f>
        <v>0</v>
      </c>
      <c r="H33" s="150">
        <f>COUNTIFS('様式2-1月一覧'!$I$10:$I$509,"高校生",'様式2-1月一覧'!$L$10:$L$509,B33,'様式2-1月一覧'!$D$10:$D$509,"昼間")</f>
        <v>0</v>
      </c>
      <c r="I33" s="150">
        <f>COUNTIFS('様式2-1月一覧'!$I$10:$I$509,"大学生",'様式2-1月一覧'!$L$10:$L$509,B33,'様式2-1月一覧'!$D$10:$D$509,"昼間")</f>
        <v>0</v>
      </c>
      <c r="J33" s="150">
        <f>COUNTIFS('様式2-1月一覧'!$I$10:$I$509,"少年等有職",'様式2-1月一覧'!$L$10:$L$509,B33,'様式2-1月一覧'!$D$10:$D$509,"昼間")</f>
        <v>0</v>
      </c>
      <c r="K33" s="150">
        <f>COUNTIFS('様式2-1月一覧'!$I$10:$I$509,"少年等無職",'様式2-1月一覧'!$L$10:$L$509,B33,'様式2-1月一覧'!$D$10:$D$509,"昼間")</f>
        <v>0</v>
      </c>
      <c r="L33" s="151">
        <f>COUNTIFS('様式2-1月一覧'!$I$10:$I$509,"少年等不明",'様式2-1月一覧'!$L$10:$L$509,B33,'様式2-1月一覧'!$D$10:$D$509,"昼間")</f>
        <v>0</v>
      </c>
      <c r="M33" s="68">
        <f t="shared" ref="M33" si="6">SUM(F33:L33)</f>
        <v>0</v>
      </c>
      <c r="N33" s="152">
        <f>COUNTIFS('様式2-1月一覧'!$I$10:$I$509,"校長",'様式2-1月一覧'!$L$10:$L$509,B33,'様式2-1月一覧'!$D$10:$D$509,"昼間")</f>
        <v>0</v>
      </c>
      <c r="O33" s="153">
        <f>COUNTIFS('様式2-1月一覧'!$I$10:$I$509,"教諭",'様式2-1月一覧'!$L$10:$L$509,B33,'様式2-1月一覧'!$D$10:$D$509,"昼間")</f>
        <v>0</v>
      </c>
      <c r="P33" s="153">
        <f>COUNTIFS('様式2-1月一覧'!$I$10:$I$509,"教師他",'様式2-1月一覧'!$L$10:$L$509,B33,'様式2-1月一覧'!$D$10:$D$509,"昼間")</f>
        <v>0</v>
      </c>
      <c r="Q33" s="153">
        <f>COUNTIFS('様式2-1月一覧'!$I$10:$I$509,"小学校保護者",'様式2-1月一覧'!$L$10:$L$509,B33,'様式2-1月一覧'!$D$10:$D$509,"昼間")</f>
        <v>0</v>
      </c>
      <c r="R33" s="153">
        <f>COUNTIFS('様式2-1月一覧'!$I$10:$I$509,"中学校保護者",'様式2-1月一覧'!$L$10:$L$509,B33,'様式2-1月一覧'!$D$10:$D$509,"昼間")</f>
        <v>0</v>
      </c>
      <c r="S33" s="153">
        <f>COUNTIFS('様式2-1月一覧'!$I$10:$I$509,"高校保護者",'様式2-1月一覧'!$L$10:$L$509,B33,'様式2-1月一覧'!$D$10:$D$509,"昼間")</f>
        <v>0</v>
      </c>
      <c r="T33" s="153">
        <f>COUNTIFS('様式2-1月一覧'!$I$10:$I$509,"父親",'様式2-1月一覧'!$L$10:$L$509,B33,'様式2-1月一覧'!$D$10:$D$509,"昼間")</f>
        <v>0</v>
      </c>
      <c r="U33" s="153">
        <f>COUNTIFS('様式2-1月一覧'!$I$10:$I$509,"母親",'様式2-1月一覧'!$L$10:$L$509,B33,'様式2-1月一覧'!$D$10:$D$509,"昼間")</f>
        <v>0</v>
      </c>
      <c r="V33" s="153">
        <f>COUNTIFS('様式2-1月一覧'!$I$10:$I$509,"父母他保護者",'様式2-1月一覧'!$L$10:$L$509,B33,'様式2-1月一覧'!$D$10:$D$509,"昼間")</f>
        <v>0</v>
      </c>
      <c r="W33" s="70">
        <f>COUNTIFS('様式2-1月一覧'!$I$10:$I$509,"その他",'様式2-1月一覧'!$L$10:$L$509,B33,'様式2-1月一覧'!$D$10:$D$509,"昼間")</f>
        <v>0</v>
      </c>
      <c r="X33" s="158">
        <f t="shared" ref="X33" si="7">SUM(N33:W33)</f>
        <v>0</v>
      </c>
      <c r="Y33" s="158"/>
      <c r="Z33" s="158">
        <f t="shared" ref="Z33" si="8">M33+X33+Y33</f>
        <v>0</v>
      </c>
    </row>
    <row r="34" spans="1:32" ht="17.600000000000001" thickTop="1" thickBot="1" x14ac:dyDescent="0.35">
      <c r="B34" s="112"/>
      <c r="C34" s="113" t="s">
        <v>58</v>
      </c>
      <c r="D34" s="113"/>
      <c r="E34" s="114"/>
      <c r="F34" s="113">
        <f>SUM(F9:F32)</f>
        <v>0</v>
      </c>
      <c r="G34" s="156">
        <f t="shared" ref="G34:Y34" si="9">SUM(G9:G32)</f>
        <v>0</v>
      </c>
      <c r="H34" s="156">
        <f t="shared" si="9"/>
        <v>0</v>
      </c>
      <c r="I34" s="156">
        <f t="shared" si="9"/>
        <v>0</v>
      </c>
      <c r="J34" s="156">
        <f t="shared" si="9"/>
        <v>0</v>
      </c>
      <c r="K34" s="156">
        <f t="shared" si="9"/>
        <v>0</v>
      </c>
      <c r="L34" s="156">
        <f t="shared" si="9"/>
        <v>0</v>
      </c>
      <c r="M34" s="157">
        <f t="shared" si="9"/>
        <v>0</v>
      </c>
      <c r="N34" s="113">
        <f t="shared" si="9"/>
        <v>0</v>
      </c>
      <c r="O34" s="156">
        <f t="shared" si="9"/>
        <v>0</v>
      </c>
      <c r="P34" s="156">
        <f t="shared" si="9"/>
        <v>0</v>
      </c>
      <c r="Q34" s="156">
        <f t="shared" si="9"/>
        <v>0</v>
      </c>
      <c r="R34" s="156">
        <f t="shared" si="9"/>
        <v>0</v>
      </c>
      <c r="S34" s="156">
        <f t="shared" si="9"/>
        <v>0</v>
      </c>
      <c r="T34" s="156">
        <f t="shared" si="9"/>
        <v>0</v>
      </c>
      <c r="U34" s="156">
        <f t="shared" si="9"/>
        <v>0</v>
      </c>
      <c r="V34" s="156">
        <f t="shared" si="9"/>
        <v>0</v>
      </c>
      <c r="W34" s="156">
        <f t="shared" si="9"/>
        <v>0</v>
      </c>
      <c r="X34" s="157">
        <f t="shared" si="9"/>
        <v>0</v>
      </c>
      <c r="Y34" s="157">
        <f t="shared" si="9"/>
        <v>0</v>
      </c>
      <c r="Z34" s="157">
        <f>SUM(Z9:Z32)</f>
        <v>0</v>
      </c>
      <c r="AE34" s="29" t="s">
        <v>197</v>
      </c>
      <c r="AF34" s="30">
        <f>M34+X34+Y34</f>
        <v>0</v>
      </c>
    </row>
    <row r="36" spans="1:32" ht="18.899999999999999" thickBot="1" x14ac:dyDescent="0.35">
      <c r="B36" s="47" t="s">
        <v>201</v>
      </c>
      <c r="C36" s="45"/>
      <c r="D36" s="45"/>
      <c r="L36" s="2"/>
    </row>
    <row r="37" spans="1:32" ht="50.15" x14ac:dyDescent="0.3">
      <c r="E37" s="106"/>
      <c r="F37" s="115" t="s">
        <v>59</v>
      </c>
      <c r="G37" s="115" t="s">
        <v>60</v>
      </c>
      <c r="H37" s="115" t="s">
        <v>61</v>
      </c>
      <c r="I37" s="115" t="s">
        <v>62</v>
      </c>
      <c r="J37" s="116" t="s">
        <v>63</v>
      </c>
      <c r="K37" s="115" t="s">
        <v>64</v>
      </c>
      <c r="L37" s="115" t="s">
        <v>65</v>
      </c>
      <c r="M37" s="115" t="s">
        <v>66</v>
      </c>
      <c r="N37" s="115" t="s">
        <v>67</v>
      </c>
      <c r="O37" s="115" t="s">
        <v>68</v>
      </c>
      <c r="P37" s="115" t="s">
        <v>69</v>
      </c>
      <c r="Q37" s="115" t="s">
        <v>70</v>
      </c>
      <c r="R37" s="115" t="s">
        <v>71</v>
      </c>
      <c r="S37" s="115" t="s">
        <v>72</v>
      </c>
      <c r="T37" s="115" t="s">
        <v>73</v>
      </c>
      <c r="U37" s="117" t="s">
        <v>74</v>
      </c>
      <c r="V37" s="118" t="s">
        <v>75</v>
      </c>
      <c r="W37" s="119" t="s">
        <v>76</v>
      </c>
      <c r="X37" s="118" t="s">
        <v>77</v>
      </c>
    </row>
    <row r="38" spans="1:32" x14ac:dyDescent="0.3">
      <c r="E38" s="100" t="s">
        <v>78</v>
      </c>
      <c r="F38" s="78">
        <f>COUNTIFS('様式2-1月一覧'!$K$10:$K$509,"男",'様式2-1月一覧'!$J$10:$J$509,"小学三年以下",'様式2-1月一覧'!$D$10:$D$509,"昼間")</f>
        <v>0</v>
      </c>
      <c r="G38" s="78">
        <f>COUNTIFS('様式2-1月一覧'!$K$10:$K$509,"男",'様式2-1月一覧'!$J$10:$J$509,"小学四年",'様式2-1月一覧'!$D$10:$D$509,"昼間")</f>
        <v>0</v>
      </c>
      <c r="H38" s="78">
        <f>COUNTIFS('様式2-1月一覧'!$K$10:$K$509,"男",'様式2-1月一覧'!$J$10:$J$509,"小学五年",'様式2-1月一覧'!$D$10:$D$509,"昼間")</f>
        <v>0</v>
      </c>
      <c r="I38" s="78">
        <f>COUNTIFS('様式2-1月一覧'!$K$10:$K$509,"男",'様式2-1月一覧'!$J$10:$J$509,"小学六年",'様式2-1月一覧'!$D$10:$D$509,"昼間")</f>
        <v>0</v>
      </c>
      <c r="J38" s="78">
        <f>COUNTIFS('様式2-1月一覧'!$K$10:$K$509,"男",'様式2-1月一覧'!$J$10:$J$509,"学年不明小学",'様式2-1月一覧'!$D$10:$D$509,"昼間")</f>
        <v>0</v>
      </c>
      <c r="K38" s="78">
        <f>COUNTIFS('様式2-1月一覧'!$K$10:$K$509,"男",'様式2-1月一覧'!$J$10:$J$509,"中学一年",'様式2-1月一覧'!$D$10:$D$509,"昼間")</f>
        <v>0</v>
      </c>
      <c r="L38" s="78">
        <f>COUNTIFS('様式2-1月一覧'!$K$10:$K$509,"男",'様式2-1月一覧'!$J$10:$J$509,"中学二年",'様式2-1月一覧'!$D$10:$D$509,"昼間")</f>
        <v>0</v>
      </c>
      <c r="M38" s="78">
        <f>COUNTIFS('様式2-1月一覧'!$K$10:$K$509,"男",'様式2-1月一覧'!$J$10:$J$509,"中学三年",'様式2-1月一覧'!$D$10:$D$509,"昼間")</f>
        <v>0</v>
      </c>
      <c r="N38" s="78">
        <f>COUNTIFS('様式2-1月一覧'!$K$10:$K$509,"男",'様式2-1月一覧'!$J$10:$J$509,"学年不明中学",'様式2-1月一覧'!$D$10:$D$509,"昼間")</f>
        <v>0</v>
      </c>
      <c r="O38" s="78">
        <f>COUNTIFS('様式2-1月一覧'!$K$10:$K$509,"男",'様式2-1月一覧'!$J$10:$J$509,"高校一年",'様式2-1月一覧'!$D$10:$D$509,"昼間")</f>
        <v>0</v>
      </c>
      <c r="P38" s="78">
        <f>COUNTIFS('様式2-1月一覧'!$K$10:$K$509,"男",'様式2-1月一覧'!$J$10:$J$509,"高校二年",'様式2-1月一覧'!$D$10:$D$509,"昼間")</f>
        <v>0</v>
      </c>
      <c r="Q38" s="78">
        <f>COUNTIFS('様式2-1月一覧'!$K$10:$K$509,"男",'様式2-1月一覧'!$J$10:$J$509,"高校三年",'様式2-1月一覧'!$D$10:$D$509,"昼間")</f>
        <v>0</v>
      </c>
      <c r="R38" s="78">
        <f>COUNTIFS('様式2-1月一覧'!$K$10:$K$509,"男",'様式2-1月一覧'!$J$10:$J$509,"学年不明高校",'様式2-1月一覧'!$D$10:$D$509,"昼間")</f>
        <v>0</v>
      </c>
      <c r="S38" s="78">
        <f>COUNTIFS('様式2-1月一覧'!$K$10:$K$509,"男",'様式2-1月一覧'!$J$10:$J$509,"その他",'様式2-1月一覧'!$D$10:$D$509,"昼間")</f>
        <v>0</v>
      </c>
      <c r="T38" s="78">
        <f>COUNTIFS('様式2-1月一覧'!$K$10:$K$509,"男",'様式2-1月一覧'!$J$10:$J$509,"不明",'様式2-1月一覧'!$D$10:$D$509,"昼間")</f>
        <v>0</v>
      </c>
      <c r="U38" s="79">
        <f>SUM(F38:T38)</f>
        <v>0</v>
      </c>
      <c r="V38" s="63">
        <f>COUNTIFS('様式2-1月一覧'!$K$10:$K$509,"男",'様式2-1月一覧'!$J$10:$J$509,"成人",'様式2-1月一覧'!$D$10:$D$509,"昼間")</f>
        <v>0</v>
      </c>
      <c r="W38" s="80"/>
      <c r="X38" s="63">
        <f>SUM(U38:W38)</f>
        <v>0</v>
      </c>
    </row>
    <row r="39" spans="1:32" x14ac:dyDescent="0.3">
      <c r="E39" s="100" t="s">
        <v>79</v>
      </c>
      <c r="F39" s="78">
        <f>COUNTIFS('様式2-1月一覧'!$K$10:$K$509,"女",'様式2-1月一覧'!$J$10:$J$509,"小学三年以下",'様式2-1月一覧'!$D$10:$D$509,"昼間")</f>
        <v>0</v>
      </c>
      <c r="G39" s="78">
        <f>COUNTIFS('様式2-1月一覧'!$K$10:$K$509,"女",'様式2-1月一覧'!$J$10:$J$509,"小学四年",'様式2-1月一覧'!$D$10:$D$509,"昼間")</f>
        <v>0</v>
      </c>
      <c r="H39" s="78">
        <f>COUNTIFS('様式2-1月一覧'!$K$10:$K$509,"女",'様式2-1月一覧'!$J$10:$J$509,"小学五年",'様式2-1月一覧'!$D$10:$D$509,"昼間")</f>
        <v>0</v>
      </c>
      <c r="I39" s="78">
        <f>COUNTIFS('様式2-1月一覧'!$K$10:$K$509,"女",'様式2-1月一覧'!$J$10:$J$509,"小学六年",'様式2-1月一覧'!$D$10:$D$509,"昼間")</f>
        <v>0</v>
      </c>
      <c r="J39" s="78">
        <f>COUNTIFS('様式2-1月一覧'!$K$10:$K$509,"女",'様式2-1月一覧'!$J$10:$J$509,"学年不明小学",'様式2-1月一覧'!$D$10:$D$509,"昼間")</f>
        <v>0</v>
      </c>
      <c r="K39" s="78">
        <f>COUNTIFS('様式2-1月一覧'!$K$10:$K$509,"女",'様式2-1月一覧'!$J$10:$J$509,"中学一年",'様式2-1月一覧'!$D$10:$D$509,"昼間")</f>
        <v>0</v>
      </c>
      <c r="L39" s="78">
        <f>COUNTIFS('様式2-1月一覧'!$K$10:$K$509,"女",'様式2-1月一覧'!$J$10:$J$509,"中学二年",'様式2-1月一覧'!$D$10:$D$509,"昼間")</f>
        <v>0</v>
      </c>
      <c r="M39" s="78">
        <f>COUNTIFS('様式2-1月一覧'!$K$10:$K$509,"女",'様式2-1月一覧'!$J$10:$J$509,"中学三年",'様式2-1月一覧'!$D$10:$D$509,"昼間")</f>
        <v>0</v>
      </c>
      <c r="N39" s="78">
        <f>COUNTIFS('様式2-1月一覧'!$K$10:$K$509,"女",'様式2-1月一覧'!$J$10:$J$509,"学年不明中学",'様式2-1月一覧'!$D$10:$D$509,"昼間")</f>
        <v>0</v>
      </c>
      <c r="O39" s="78">
        <f>COUNTIFS('様式2-1月一覧'!$K$10:$K$509,"女",'様式2-1月一覧'!$J$10:$J$509,"高校一年",'様式2-1月一覧'!$D$10:$D$509,"昼間")</f>
        <v>0</v>
      </c>
      <c r="P39" s="78">
        <f>COUNTIFS('様式2-1月一覧'!$K$10:$K$509,"女",'様式2-1月一覧'!$J$10:$J$509,"高校二年",'様式2-1月一覧'!$D$10:$D$509,"昼間")</f>
        <v>0</v>
      </c>
      <c r="Q39" s="78">
        <f>COUNTIFS('様式2-1月一覧'!$K$10:$K$509,"女",'様式2-1月一覧'!$J$10:$J$509,"高校三年",'様式2-1月一覧'!$D$10:$D$509,"昼間")</f>
        <v>0</v>
      </c>
      <c r="R39" s="78">
        <f>COUNTIFS('様式2-1月一覧'!$K$10:$K$509,"女",'様式2-1月一覧'!$J$10:$J$509,"学年不明高校",'様式2-1月一覧'!$D$10:$D$509,"昼間")</f>
        <v>0</v>
      </c>
      <c r="S39" s="78">
        <f>COUNTIFS('様式2-1月一覧'!$K$10:$K$509,"女",'様式2-1月一覧'!$J$10:$J$509,"その他",'様式2-1月一覧'!$D$10:$D$509,"昼間")</f>
        <v>0</v>
      </c>
      <c r="T39" s="78">
        <f>COUNTIFS('様式2-1月一覧'!$K$10:$K$509,"女",'様式2-1月一覧'!$J$10:$J$509,"不明",'様式2-1月一覧'!$D$10:$D$509,"昼間")</f>
        <v>0</v>
      </c>
      <c r="U39" s="79">
        <f t="shared" ref="U39:U40" si="10">SUM(F39:T39)</f>
        <v>0</v>
      </c>
      <c r="V39" s="63">
        <f>COUNTIFS('様式2-1月一覧'!$K$10:$K$509,"女",'様式2-1月一覧'!$J$10:$J$509,"成人",'様式2-1月一覧'!$D$10:$D$509,"昼間")</f>
        <v>0</v>
      </c>
      <c r="W39" s="80"/>
      <c r="X39" s="63">
        <f t="shared" ref="X39:X40" si="11">SUM(U39:W39)</f>
        <v>0</v>
      </c>
    </row>
    <row r="40" spans="1:32" ht="17.149999999999999" thickBot="1" x14ac:dyDescent="0.35">
      <c r="E40" s="100" t="s">
        <v>80</v>
      </c>
      <c r="F40" s="78">
        <f>COUNTIFS('様式2-1月一覧'!$K$10:$K$509,"性別不明",'様式2-1月一覧'!$J$10:$J$509,"小学三年以下",'様式2-1月一覧'!$D$10:$D$509,"昼間")</f>
        <v>0</v>
      </c>
      <c r="G40" s="78">
        <f>COUNTIFS('様式2-1月一覧'!$K$10:$K$509,"性別不明",'様式2-1月一覧'!$J$10:$J$509,"小学四年",'様式2-1月一覧'!$D$10:$D$509,"昼間")</f>
        <v>0</v>
      </c>
      <c r="H40" s="78">
        <f>COUNTIFS('様式2-1月一覧'!$K$10:$K$509,"性別不明",'様式2-1月一覧'!$J$10:$J$509,"小学五年",'様式2-1月一覧'!$D$10:$D$509,"昼間")</f>
        <v>0</v>
      </c>
      <c r="I40" s="78">
        <f>COUNTIFS('様式2-1月一覧'!$K$10:$K$509,"性別不明",'様式2-1月一覧'!$J$10:$J$509,"小学六年",'様式2-1月一覧'!$D$10:$D$509,"昼間")</f>
        <v>0</v>
      </c>
      <c r="J40" s="78">
        <f>COUNTIFS('様式2-1月一覧'!$K$10:$K$509,"性別不明",'様式2-1月一覧'!$J$10:$J$509,"学年不明小学",'様式2-1月一覧'!$D$10:$D$509,"昼間")</f>
        <v>0</v>
      </c>
      <c r="K40" s="78">
        <f>COUNTIFS('様式2-1月一覧'!$K$10:$K$509,"性別不明",'様式2-1月一覧'!$J$10:$J$509,"中学一年",'様式2-1月一覧'!$D$10:$D$509,"昼間")</f>
        <v>0</v>
      </c>
      <c r="L40" s="78">
        <f>COUNTIFS('様式2-1月一覧'!$K$10:$K$509,"性別不明",'様式2-1月一覧'!$J$10:$J$509,"中学二年",'様式2-1月一覧'!$D$10:$D$509,"昼間")</f>
        <v>0</v>
      </c>
      <c r="M40" s="78">
        <f>COUNTIFS('様式2-1月一覧'!$K$10:$K$509,"性別不明",'様式2-1月一覧'!$J$10:$J$509,"中学三年",'様式2-1月一覧'!$D$10:$D$509,"昼間")</f>
        <v>0</v>
      </c>
      <c r="N40" s="78">
        <f>COUNTIFS('様式2-1月一覧'!$K$10:$K$509,"性別不明",'様式2-1月一覧'!$J$10:$J$509,"学年不明中学",'様式2-1月一覧'!$D$10:$D$509,"昼間")</f>
        <v>0</v>
      </c>
      <c r="O40" s="78">
        <f>COUNTIFS('様式2-1月一覧'!$K$10:$K$509,"性別不明",'様式2-1月一覧'!$J$10:$J$509,"高校一年",'様式2-1月一覧'!$D$10:$D$509,"昼間")</f>
        <v>0</v>
      </c>
      <c r="P40" s="78">
        <f>COUNTIFS('様式2-1月一覧'!$K$10:$K$509,"性別不明",'様式2-1月一覧'!$J$10:$J$509,"高校二年",'様式2-1月一覧'!$D$10:$D$509,"昼間")</f>
        <v>0</v>
      </c>
      <c r="Q40" s="78">
        <f>COUNTIFS('様式2-1月一覧'!$K$10:$K$509,"性別不明",'様式2-1月一覧'!$J$10:$J$509,"高校三年",'様式2-1月一覧'!$D$10:$D$509,"昼間")</f>
        <v>0</v>
      </c>
      <c r="R40" s="78">
        <f>COUNTIFS('様式2-1月一覧'!$K$10:$K$509,"性別不明",'様式2-1月一覧'!$J$10:$J$509,"学年不明高校",'様式2-1月一覧'!$D$10:$D$509,"昼間")</f>
        <v>0</v>
      </c>
      <c r="S40" s="78">
        <f>COUNTIFS('様式2-1月一覧'!$K$10:$K$509,"性別不明",'様式2-1月一覧'!$J$10:$J$509,"その他",'様式2-1月一覧'!$D$10:$D$509,"昼間")</f>
        <v>0</v>
      </c>
      <c r="T40" s="78">
        <f>COUNTIFS('様式2-1月一覧'!$K$10:$K$509,"性別不明",'様式2-1月一覧'!$J$10:$J$509,"不明",'様式2-1月一覧'!$D$10:$D$509,"昼間")</f>
        <v>0</v>
      </c>
      <c r="U40" s="81">
        <f t="shared" si="10"/>
        <v>0</v>
      </c>
      <c r="V40" s="77">
        <f>COUNTIFS('様式2-1月一覧'!$K$10:$K$509,"性別不明",'様式2-1月一覧'!$J$10:$J$509,"成人",'様式2-1月一覧'!$D$10:$D$509,"昼間")</f>
        <v>0</v>
      </c>
      <c r="W40" s="82"/>
      <c r="X40" s="77">
        <f t="shared" si="11"/>
        <v>0</v>
      </c>
    </row>
    <row r="41" spans="1:32" ht="17.149999999999999" thickBot="1" x14ac:dyDescent="0.35">
      <c r="E41" s="90" t="s">
        <v>15</v>
      </c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3">
        <f>COUNTIFS('様式2-1月一覧'!$K$10:$K$509,"沈黙",'様式2-1月一覧'!$J$10:$J$509,"沈黙",'様式2-1月一覧'!$D$10:$D$509,"昼間")</f>
        <v>0</v>
      </c>
      <c r="X41" s="84"/>
    </row>
    <row r="42" spans="1:32" ht="17.149999999999999" thickBot="1" x14ac:dyDescent="0.35">
      <c r="E42" s="120" t="s">
        <v>81</v>
      </c>
      <c r="F42" s="85">
        <f>SUM(F38:F40)</f>
        <v>0</v>
      </c>
      <c r="G42" s="61">
        <f t="shared" ref="G42:T42" si="12">SUM(G38:G40)</f>
        <v>0</v>
      </c>
      <c r="H42" s="61">
        <f t="shared" si="12"/>
        <v>0</v>
      </c>
      <c r="I42" s="61">
        <f t="shared" si="12"/>
        <v>0</v>
      </c>
      <c r="J42" s="61">
        <f t="shared" si="12"/>
        <v>0</v>
      </c>
      <c r="K42" s="61">
        <f t="shared" si="12"/>
        <v>0</v>
      </c>
      <c r="L42" s="61">
        <f t="shared" si="12"/>
        <v>0</v>
      </c>
      <c r="M42" s="61">
        <f t="shared" si="12"/>
        <v>0</v>
      </c>
      <c r="N42" s="61">
        <f t="shared" si="12"/>
        <v>0</v>
      </c>
      <c r="O42" s="61">
        <f t="shared" si="12"/>
        <v>0</v>
      </c>
      <c r="P42" s="61">
        <f t="shared" si="12"/>
        <v>0</v>
      </c>
      <c r="Q42" s="61">
        <f t="shared" si="12"/>
        <v>0</v>
      </c>
      <c r="R42" s="61">
        <f t="shared" si="12"/>
        <v>0</v>
      </c>
      <c r="S42" s="61">
        <f t="shared" si="12"/>
        <v>0</v>
      </c>
      <c r="T42" s="62">
        <f t="shared" si="12"/>
        <v>0</v>
      </c>
      <c r="U42" s="83">
        <f>SUM(F42:T42)</f>
        <v>0</v>
      </c>
      <c r="V42" s="83">
        <f>SUM(V38:V40)</f>
        <v>0</v>
      </c>
      <c r="W42" s="86">
        <f>SUM(W38:W41)</f>
        <v>0</v>
      </c>
      <c r="X42" s="83">
        <f>SUM(U42:W42)</f>
        <v>0</v>
      </c>
    </row>
    <row r="44" spans="1:32" ht="18.45" x14ac:dyDescent="0.3">
      <c r="A44" s="46"/>
      <c r="B44" s="47" t="s">
        <v>202</v>
      </c>
    </row>
    <row r="45" spans="1:32" x14ac:dyDescent="0.3">
      <c r="E45" s="121"/>
      <c r="F45" s="122"/>
      <c r="G45" s="122"/>
      <c r="H45" s="122"/>
      <c r="I45" s="122" t="s">
        <v>82</v>
      </c>
      <c r="J45" s="122" t="s">
        <v>83</v>
      </c>
      <c r="K45" s="122" t="s">
        <v>84</v>
      </c>
      <c r="L45" s="122" t="s">
        <v>85</v>
      </c>
      <c r="M45" s="122" t="s">
        <v>86</v>
      </c>
      <c r="N45" s="122" t="s">
        <v>86</v>
      </c>
      <c r="O45" s="123" t="s">
        <v>87</v>
      </c>
    </row>
    <row r="46" spans="1:32" x14ac:dyDescent="0.3">
      <c r="E46" s="121"/>
      <c r="F46" s="90" t="s">
        <v>83</v>
      </c>
      <c r="G46" s="90" t="s">
        <v>85</v>
      </c>
      <c r="H46" s="90" t="s">
        <v>88</v>
      </c>
      <c r="I46" s="90" t="s">
        <v>88</v>
      </c>
      <c r="J46" s="90" t="s">
        <v>88</v>
      </c>
      <c r="K46" s="90" t="s">
        <v>88</v>
      </c>
      <c r="L46" s="90" t="s">
        <v>88</v>
      </c>
      <c r="M46" s="90" t="s">
        <v>88</v>
      </c>
      <c r="N46" s="90" t="s">
        <v>88</v>
      </c>
      <c r="O46" s="124" t="s">
        <v>89</v>
      </c>
    </row>
    <row r="47" spans="1:32" x14ac:dyDescent="0.3">
      <c r="E47" s="121"/>
      <c r="F47" s="90" t="s">
        <v>90</v>
      </c>
      <c r="G47" s="90" t="s">
        <v>90</v>
      </c>
      <c r="H47" s="90" t="s">
        <v>90</v>
      </c>
      <c r="I47" s="90" t="s">
        <v>90</v>
      </c>
      <c r="J47" s="90" t="s">
        <v>90</v>
      </c>
      <c r="K47" s="90" t="s">
        <v>90</v>
      </c>
      <c r="L47" s="90" t="s">
        <v>90</v>
      </c>
      <c r="M47" s="90" t="s">
        <v>90</v>
      </c>
      <c r="N47" s="90" t="s">
        <v>90</v>
      </c>
      <c r="O47" s="124" t="s">
        <v>91</v>
      </c>
    </row>
    <row r="48" spans="1:32" x14ac:dyDescent="0.3">
      <c r="E48" s="121"/>
      <c r="F48" s="90" t="s">
        <v>92</v>
      </c>
      <c r="G48" s="90" t="s">
        <v>92</v>
      </c>
      <c r="H48" s="90" t="s">
        <v>92</v>
      </c>
      <c r="I48" s="90" t="s">
        <v>92</v>
      </c>
      <c r="J48" s="90" t="s">
        <v>92</v>
      </c>
      <c r="K48" s="90" t="s">
        <v>92</v>
      </c>
      <c r="L48" s="90" t="s">
        <v>92</v>
      </c>
      <c r="M48" s="90" t="s">
        <v>92</v>
      </c>
      <c r="N48" s="90" t="s">
        <v>93</v>
      </c>
      <c r="O48" s="124" t="s">
        <v>47</v>
      </c>
    </row>
    <row r="49" spans="2:30" x14ac:dyDescent="0.3">
      <c r="E49" s="121"/>
      <c r="F49" s="100" t="s">
        <v>94</v>
      </c>
      <c r="G49" s="100" t="s">
        <v>94</v>
      </c>
      <c r="H49" s="100" t="s">
        <v>94</v>
      </c>
      <c r="I49" s="100" t="s">
        <v>94</v>
      </c>
      <c r="J49" s="100" t="s">
        <v>94</v>
      </c>
      <c r="K49" s="100" t="s">
        <v>94</v>
      </c>
      <c r="L49" s="100" t="s">
        <v>94</v>
      </c>
      <c r="M49" s="100" t="s">
        <v>94</v>
      </c>
      <c r="N49" s="100" t="s">
        <v>95</v>
      </c>
      <c r="O49" s="125"/>
    </row>
    <row r="50" spans="2:30" x14ac:dyDescent="0.3">
      <c r="E50" s="126" t="s">
        <v>125</v>
      </c>
      <c r="F50" s="78">
        <f>COUNTIFS('様式2-1月一覧'!$H$10:$H$509,"3分未満",'様式2-1月一覧'!$D$10:$D$509,"昼間")</f>
        <v>0</v>
      </c>
      <c r="G50" s="78">
        <f>COUNTIFS('様式2-1月一覧'!$H$10:$H$509,"5分未満",'様式2-1月一覧'!$D$10:$D$509,"昼間")</f>
        <v>0</v>
      </c>
      <c r="H50" s="78">
        <f>COUNTIFS('様式2-1月一覧'!$H$10:$H$509,"10分未満",'様式2-1月一覧'!$D$10:$D$509,"昼間")</f>
        <v>0</v>
      </c>
      <c r="I50" s="78">
        <f>COUNTIFS('様式2-1月一覧'!$H$10:$H$509,"20分未満",'様式2-1月一覧'!$D$10:$D$509,"昼間")</f>
        <v>0</v>
      </c>
      <c r="J50" s="78">
        <f>COUNTIFS('様式2-1月一覧'!$H$10:$H$509,"30分未満",'様式2-1月一覧'!$D$10:$D$509,"昼間")</f>
        <v>0</v>
      </c>
      <c r="K50" s="78">
        <f>COUNTIFS('様式2-1月一覧'!$H$10:$H$509,"40分未満",'様式2-1月一覧'!$D$10:$D$509,"昼間")</f>
        <v>0</v>
      </c>
      <c r="L50" s="78">
        <f>COUNTIFS('様式2-1月一覧'!$H$10:$H$509,"50分未満",'様式2-1月一覧'!$D$10:$D$509,"昼間")</f>
        <v>0</v>
      </c>
      <c r="M50" s="78">
        <f>COUNTIFS('様式2-1月一覧'!$H$10:$H$509,"60分未満",'様式2-1月一覧'!$D$10:$D$509,"昼間")</f>
        <v>0</v>
      </c>
      <c r="N50" s="78">
        <f>COUNTIFS('様式2-1月一覧'!$H$10:$H$509,"60分以上",'様式2-1月一覧'!$D$10:$D$509,"昼間")</f>
        <v>0</v>
      </c>
      <c r="O50" s="87">
        <f>SUM(F50:N50)</f>
        <v>0</v>
      </c>
    </row>
    <row r="51" spans="2:30" ht="18.45" x14ac:dyDescent="0.3">
      <c r="B51" s="47" t="s">
        <v>203</v>
      </c>
      <c r="F51" s="18">
        <v>9</v>
      </c>
      <c r="G51" s="18">
        <v>10</v>
      </c>
      <c r="H51" s="18">
        <v>11</v>
      </c>
      <c r="I51" s="18">
        <v>12</v>
      </c>
      <c r="J51" s="18">
        <v>13</v>
      </c>
      <c r="K51" s="18">
        <v>14</v>
      </c>
      <c r="L51" s="18">
        <v>15</v>
      </c>
      <c r="M51" s="18">
        <v>16</v>
      </c>
      <c r="N51" s="18">
        <v>17</v>
      </c>
      <c r="O51" s="18">
        <v>18</v>
      </c>
      <c r="P51" s="18">
        <v>19</v>
      </c>
      <c r="Q51" s="18">
        <v>20</v>
      </c>
      <c r="R51" s="18">
        <v>21</v>
      </c>
      <c r="S51" s="18">
        <v>22</v>
      </c>
      <c r="T51" s="18">
        <v>23</v>
      </c>
      <c r="U51" s="18">
        <v>24</v>
      </c>
      <c r="V51" s="18">
        <v>1</v>
      </c>
      <c r="W51" s="18">
        <v>2</v>
      </c>
      <c r="X51" s="18">
        <v>3</v>
      </c>
      <c r="Y51" s="18">
        <v>4</v>
      </c>
      <c r="Z51" s="18">
        <v>5</v>
      </c>
      <c r="AA51" s="18">
        <v>6</v>
      </c>
      <c r="AB51" s="18">
        <v>7</v>
      </c>
      <c r="AC51" s="18">
        <v>8</v>
      </c>
    </row>
    <row r="52" spans="2:30" x14ac:dyDescent="0.3">
      <c r="E52" s="82"/>
      <c r="F52" s="122" t="s">
        <v>96</v>
      </c>
      <c r="G52" s="122" t="s">
        <v>97</v>
      </c>
      <c r="H52" s="122" t="s">
        <v>98</v>
      </c>
      <c r="I52" s="122" t="s">
        <v>99</v>
      </c>
      <c r="J52" s="122" t="s">
        <v>100</v>
      </c>
      <c r="K52" s="122" t="s">
        <v>101</v>
      </c>
      <c r="L52" s="122" t="s">
        <v>102</v>
      </c>
      <c r="M52" s="122" t="s">
        <v>103</v>
      </c>
      <c r="N52" s="136" t="s">
        <v>104</v>
      </c>
      <c r="O52" s="137" t="s">
        <v>105</v>
      </c>
      <c r="P52" s="136" t="s">
        <v>106</v>
      </c>
      <c r="Q52" s="136" t="s">
        <v>107</v>
      </c>
      <c r="R52" s="136" t="s">
        <v>108</v>
      </c>
      <c r="S52" s="137" t="s">
        <v>109</v>
      </c>
      <c r="T52" s="136" t="s">
        <v>110</v>
      </c>
      <c r="U52" s="136" t="s">
        <v>111</v>
      </c>
      <c r="V52" s="136" t="s">
        <v>112</v>
      </c>
      <c r="W52" s="136" t="s">
        <v>113</v>
      </c>
      <c r="X52" s="136" t="s">
        <v>114</v>
      </c>
      <c r="Y52" s="136" t="s">
        <v>115</v>
      </c>
      <c r="Z52" s="136" t="s">
        <v>116</v>
      </c>
      <c r="AA52" s="136" t="s">
        <v>117</v>
      </c>
      <c r="AB52" s="138" t="s">
        <v>118</v>
      </c>
      <c r="AC52" s="139">
        <v>0.33333333333333331</v>
      </c>
      <c r="AD52" s="163" t="s">
        <v>119</v>
      </c>
    </row>
    <row r="53" spans="2:30" x14ac:dyDescent="0.3">
      <c r="E53" s="82"/>
      <c r="F53" s="90" t="s">
        <v>120</v>
      </c>
      <c r="G53" s="90" t="s">
        <v>120</v>
      </c>
      <c r="H53" s="90" t="s">
        <v>120</v>
      </c>
      <c r="I53" s="90" t="s">
        <v>120</v>
      </c>
      <c r="J53" s="90" t="s">
        <v>120</v>
      </c>
      <c r="K53" s="90" t="s">
        <v>120</v>
      </c>
      <c r="L53" s="90" t="s">
        <v>120</v>
      </c>
      <c r="M53" s="90" t="s">
        <v>120</v>
      </c>
      <c r="N53" s="140" t="s">
        <v>120</v>
      </c>
      <c r="O53" s="140" t="s">
        <v>120</v>
      </c>
      <c r="P53" s="140" t="s">
        <v>120</v>
      </c>
      <c r="Q53" s="140" t="s">
        <v>120</v>
      </c>
      <c r="R53" s="140" t="s">
        <v>120</v>
      </c>
      <c r="S53" s="140" t="s">
        <v>120</v>
      </c>
      <c r="T53" s="140" t="s">
        <v>120</v>
      </c>
      <c r="U53" s="140" t="s">
        <v>120</v>
      </c>
      <c r="V53" s="140" t="s">
        <v>120</v>
      </c>
      <c r="W53" s="140" t="s">
        <v>120</v>
      </c>
      <c r="X53" s="140" t="s">
        <v>120</v>
      </c>
      <c r="Y53" s="140" t="s">
        <v>120</v>
      </c>
      <c r="Z53" s="140" t="s">
        <v>120</v>
      </c>
      <c r="AA53" s="140" t="s">
        <v>120</v>
      </c>
      <c r="AB53" s="141" t="s">
        <v>120</v>
      </c>
      <c r="AC53" s="141" t="s">
        <v>120</v>
      </c>
      <c r="AD53" s="164"/>
    </row>
    <row r="54" spans="2:30" x14ac:dyDescent="0.3">
      <c r="E54" s="82"/>
      <c r="F54" s="90" t="s">
        <v>121</v>
      </c>
      <c r="G54" s="90" t="s">
        <v>121</v>
      </c>
      <c r="H54" s="90" t="s">
        <v>121</v>
      </c>
      <c r="I54" s="90" t="s">
        <v>121</v>
      </c>
      <c r="J54" s="90" t="s">
        <v>121</v>
      </c>
      <c r="K54" s="90" t="s">
        <v>121</v>
      </c>
      <c r="L54" s="90" t="s">
        <v>121</v>
      </c>
      <c r="M54" s="90" t="s">
        <v>121</v>
      </c>
      <c r="N54" s="140" t="s">
        <v>121</v>
      </c>
      <c r="O54" s="140" t="s">
        <v>121</v>
      </c>
      <c r="P54" s="140" t="s">
        <v>121</v>
      </c>
      <c r="Q54" s="140" t="s">
        <v>121</v>
      </c>
      <c r="R54" s="140" t="s">
        <v>121</v>
      </c>
      <c r="S54" s="140" t="s">
        <v>121</v>
      </c>
      <c r="T54" s="140" t="s">
        <v>121</v>
      </c>
      <c r="U54" s="140" t="s">
        <v>121</v>
      </c>
      <c r="V54" s="140" t="s">
        <v>121</v>
      </c>
      <c r="W54" s="140" t="s">
        <v>121</v>
      </c>
      <c r="X54" s="140" t="s">
        <v>121</v>
      </c>
      <c r="Y54" s="140" t="s">
        <v>121</v>
      </c>
      <c r="Z54" s="140" t="s">
        <v>121</v>
      </c>
      <c r="AA54" s="140" t="s">
        <v>121</v>
      </c>
      <c r="AB54" s="141" t="s">
        <v>121</v>
      </c>
      <c r="AC54" s="141" t="s">
        <v>121</v>
      </c>
      <c r="AD54" s="164"/>
    </row>
    <row r="55" spans="2:30" x14ac:dyDescent="0.3">
      <c r="E55" s="82"/>
      <c r="F55" s="90" t="s">
        <v>97</v>
      </c>
      <c r="G55" s="90" t="s">
        <v>98</v>
      </c>
      <c r="H55" s="90" t="s">
        <v>99</v>
      </c>
      <c r="I55" s="90" t="s">
        <v>100</v>
      </c>
      <c r="J55" s="90" t="s">
        <v>101</v>
      </c>
      <c r="K55" s="90" t="s">
        <v>102</v>
      </c>
      <c r="L55" s="90" t="s">
        <v>103</v>
      </c>
      <c r="M55" s="90" t="s">
        <v>104</v>
      </c>
      <c r="N55" s="142" t="s">
        <v>122</v>
      </c>
      <c r="O55" s="142" t="s">
        <v>106</v>
      </c>
      <c r="P55" s="142" t="s">
        <v>107</v>
      </c>
      <c r="Q55" s="142" t="s">
        <v>108</v>
      </c>
      <c r="R55" s="142" t="s">
        <v>123</v>
      </c>
      <c r="S55" s="142" t="s">
        <v>110</v>
      </c>
      <c r="T55" s="142" t="s">
        <v>111</v>
      </c>
      <c r="U55" s="142" t="s">
        <v>112</v>
      </c>
      <c r="V55" s="142" t="s">
        <v>113</v>
      </c>
      <c r="W55" s="142" t="s">
        <v>114</v>
      </c>
      <c r="X55" s="142" t="s">
        <v>115</v>
      </c>
      <c r="Y55" s="142" t="s">
        <v>116</v>
      </c>
      <c r="Z55" s="142" t="s">
        <v>117</v>
      </c>
      <c r="AA55" s="142" t="s">
        <v>118</v>
      </c>
      <c r="AB55" s="143" t="s">
        <v>124</v>
      </c>
      <c r="AC55" s="144">
        <v>0.375</v>
      </c>
      <c r="AD55" s="165"/>
    </row>
    <row r="56" spans="2:30" x14ac:dyDescent="0.3">
      <c r="E56" s="126" t="s">
        <v>125</v>
      </c>
      <c r="F56" s="61">
        <f>F58-F57</f>
        <v>0</v>
      </c>
      <c r="G56" s="61">
        <f t="shared" ref="G56:AC56" si="13">G58-G57</f>
        <v>0</v>
      </c>
      <c r="H56" s="61">
        <f t="shared" si="13"/>
        <v>0</v>
      </c>
      <c r="I56" s="61">
        <f t="shared" si="13"/>
        <v>0</v>
      </c>
      <c r="J56" s="61">
        <f t="shared" si="13"/>
        <v>0</v>
      </c>
      <c r="K56" s="61">
        <f t="shared" si="13"/>
        <v>0</v>
      </c>
      <c r="L56" s="61">
        <f t="shared" si="13"/>
        <v>0</v>
      </c>
      <c r="M56" s="61">
        <f t="shared" si="13"/>
        <v>0</v>
      </c>
      <c r="N56" s="145">
        <f t="shared" si="13"/>
        <v>0</v>
      </c>
      <c r="O56" s="145">
        <f t="shared" si="13"/>
        <v>0</v>
      </c>
      <c r="P56" s="145">
        <f t="shared" si="13"/>
        <v>0</v>
      </c>
      <c r="Q56" s="145">
        <f t="shared" si="13"/>
        <v>0</v>
      </c>
      <c r="R56" s="145">
        <f t="shared" si="13"/>
        <v>0</v>
      </c>
      <c r="S56" s="145">
        <f t="shared" si="13"/>
        <v>0</v>
      </c>
      <c r="T56" s="145">
        <f t="shared" si="13"/>
        <v>0</v>
      </c>
      <c r="U56" s="145">
        <f t="shared" si="13"/>
        <v>0</v>
      </c>
      <c r="V56" s="145">
        <f t="shared" si="13"/>
        <v>0</v>
      </c>
      <c r="W56" s="145">
        <f t="shared" si="13"/>
        <v>0</v>
      </c>
      <c r="X56" s="145">
        <f t="shared" si="13"/>
        <v>0</v>
      </c>
      <c r="Y56" s="145">
        <f t="shared" si="13"/>
        <v>0</v>
      </c>
      <c r="Z56" s="145">
        <f t="shared" si="13"/>
        <v>0</v>
      </c>
      <c r="AA56" s="145">
        <f t="shared" si="13"/>
        <v>0</v>
      </c>
      <c r="AB56" s="145">
        <f t="shared" si="13"/>
        <v>0</v>
      </c>
      <c r="AC56" s="145">
        <f t="shared" si="13"/>
        <v>0</v>
      </c>
      <c r="AD56" s="88">
        <f>SUM(F56:AC56)</f>
        <v>0</v>
      </c>
    </row>
    <row r="57" spans="2:30" hidden="1" x14ac:dyDescent="0.3">
      <c r="E57" s="4" t="s">
        <v>126</v>
      </c>
      <c r="F57" s="4">
        <f>COUNTIFS('様式2-1月一覧'!$H$10:$H$509,"ＦＡＸ",'様式2-1月一覧'!$F$10:$F$509,'様式2-2_昼間'!F51,'様式2-1月一覧'!$D$10:$D$509,"昼間")</f>
        <v>0</v>
      </c>
      <c r="G57" s="4">
        <f>COUNTIFS('様式2-1月一覧'!$H$10:$H$509,"ＦＡＸ",'様式2-1月一覧'!$F$10:$F$509,'様式2-2_昼間'!G51,'様式2-1月一覧'!$D$10:$D$509,"昼間")</f>
        <v>0</v>
      </c>
      <c r="H57" s="4">
        <f>COUNTIFS('様式2-1月一覧'!$H$10:$H$509,"ＦＡＸ",'様式2-1月一覧'!$F$10:$F$509,'様式2-2_昼間'!H51,'様式2-1月一覧'!$D$10:$D$509,"昼間")</f>
        <v>0</v>
      </c>
      <c r="I57" s="4">
        <f>COUNTIFS('様式2-1月一覧'!$H$10:$H$509,"ＦＡＸ",'様式2-1月一覧'!$F$10:$F$509,'様式2-2_昼間'!I51,'様式2-1月一覧'!$D$10:$D$509,"昼間")</f>
        <v>0</v>
      </c>
      <c r="J57" s="4">
        <f>COUNTIFS('様式2-1月一覧'!$H$10:$H$509,"ＦＡＸ",'様式2-1月一覧'!$F$10:$F$509,'様式2-2_昼間'!J51,'様式2-1月一覧'!$D$10:$D$509,"昼間")</f>
        <v>0</v>
      </c>
      <c r="K57" s="4">
        <f>COUNTIFS('様式2-1月一覧'!$H$10:$H$509,"ＦＡＸ",'様式2-1月一覧'!$F$10:$F$509,'様式2-2_昼間'!K51,'様式2-1月一覧'!$D$10:$D$509,"昼間")</f>
        <v>0</v>
      </c>
      <c r="L57" s="4">
        <f>COUNTIFS('様式2-1月一覧'!$H$10:$H$509,"ＦＡＸ",'様式2-1月一覧'!$F$10:$F$509,'様式2-2_昼間'!L51,'様式2-1月一覧'!$D$10:$D$509,"昼間")</f>
        <v>0</v>
      </c>
      <c r="M57" s="4">
        <f>COUNTIFS('様式2-1月一覧'!$H$10:$H$509,"ＦＡＸ",'様式2-1月一覧'!$F$10:$F$509,'様式2-2_昼間'!M51,'様式2-1月一覧'!$D$10:$D$509,"昼間")</f>
        <v>0</v>
      </c>
      <c r="N57" s="4">
        <f>COUNTIFS('様式2-1月一覧'!$H$10:$H$509,"ＦＡＸ",'様式2-1月一覧'!$F$10:$F$509,'様式2-2_昼間'!N51,'様式2-1月一覧'!$D$10:$D$509,"昼間")</f>
        <v>0</v>
      </c>
      <c r="O57" s="4">
        <f>COUNTIFS('様式2-1月一覧'!$H$10:$H$509,"ＦＡＸ",'様式2-1月一覧'!$F$10:$F$509,'様式2-2_昼間'!O51,'様式2-1月一覧'!$D$10:$D$509,"昼間")</f>
        <v>0</v>
      </c>
      <c r="P57" s="4">
        <f>COUNTIFS('様式2-1月一覧'!$H$10:$H$509,"ＦＡＸ",'様式2-1月一覧'!$F$10:$F$509,'様式2-2_昼間'!P51,'様式2-1月一覧'!$D$10:$D$509,"昼間")</f>
        <v>0</v>
      </c>
      <c r="Q57" s="4">
        <f>COUNTIFS('様式2-1月一覧'!$H$10:$H$509,"ＦＡＸ",'様式2-1月一覧'!$F$10:$F$509,'様式2-2_昼間'!Q51,'様式2-1月一覧'!$D$10:$D$509,"昼間")</f>
        <v>0</v>
      </c>
      <c r="R57" s="4">
        <f>COUNTIFS('様式2-1月一覧'!$H$10:$H$509,"ＦＡＸ",'様式2-1月一覧'!$F$10:$F$509,'様式2-2_昼間'!R51,'様式2-1月一覧'!$D$10:$D$509,"昼間")</f>
        <v>0</v>
      </c>
      <c r="S57" s="4">
        <f>COUNTIFS('様式2-1月一覧'!$H$10:$H$509,"ＦＡＸ",'様式2-1月一覧'!$F$10:$F$509,'様式2-2_昼間'!S51,'様式2-1月一覧'!$D$10:$D$509,"昼間")</f>
        <v>0</v>
      </c>
      <c r="T57" s="4">
        <f>COUNTIFS('様式2-1月一覧'!$H$10:$H$509,"ＦＡＸ",'様式2-1月一覧'!$F$10:$F$509,'様式2-2_昼間'!T51,'様式2-1月一覧'!$D$10:$D$509,"昼間")</f>
        <v>0</v>
      </c>
      <c r="U57" s="4">
        <f>COUNTIFS('様式2-1月一覧'!$H$10:$H$509,"ＦＡＸ",'様式2-1月一覧'!$F$10:$F$509,'様式2-2_昼間'!U51,'様式2-1月一覧'!$D$10:$D$509,"昼間")</f>
        <v>0</v>
      </c>
      <c r="V57" s="4">
        <f>COUNTIFS('様式2-1月一覧'!$H$10:$H$509,"ＦＡＸ",'様式2-1月一覧'!$F$10:$F$509,'様式2-2_昼間'!V51,'様式2-1月一覧'!$D$10:$D$509,"昼間")</f>
        <v>0</v>
      </c>
      <c r="W57" s="4">
        <f>COUNTIFS('様式2-1月一覧'!$H$10:$H$509,"ＦＡＸ",'様式2-1月一覧'!$F$10:$F$509,'様式2-2_昼間'!W51,'様式2-1月一覧'!$D$10:$D$509,"昼間")</f>
        <v>0</v>
      </c>
      <c r="X57" s="4">
        <f>COUNTIFS('様式2-1月一覧'!$H$10:$H$509,"ＦＡＸ",'様式2-1月一覧'!$F$10:$F$509,'様式2-2_昼間'!X51,'様式2-1月一覧'!$D$10:$D$509,"昼間",'様式2-1月一覧'!$D$10:$D$509,"昼間")</f>
        <v>0</v>
      </c>
      <c r="Y57" s="4">
        <f>COUNTIFS('様式2-1月一覧'!$H$10:$H$509,"ＦＡＸ",'様式2-1月一覧'!$F$10:$F$509,'様式2-2_昼間'!Y51,'様式2-1月一覧'!$D$10:$D$509,"昼間")</f>
        <v>0</v>
      </c>
      <c r="Z57" s="4">
        <f>COUNTIFS('様式2-1月一覧'!$H$10:$H$509,"ＦＡＸ",'様式2-1月一覧'!$F$10:$F$509,'様式2-2_昼間'!Z51,'様式2-1月一覧'!$D$10:$D$509,"昼間")</f>
        <v>0</v>
      </c>
      <c r="AA57" s="4">
        <f>COUNTIFS('様式2-1月一覧'!$H$10:$H$509,"ＦＡＸ",'様式2-1月一覧'!$F$10:$F$509,'様式2-2_昼間'!AA51,'様式2-1月一覧'!$D$10:$D$509,"昼間")</f>
        <v>0</v>
      </c>
      <c r="AB57" s="4">
        <f>COUNTIFS('様式2-1月一覧'!$H$10:$H$509,"ＦＡＸ",'様式2-1月一覧'!$F$10:$F$509,'様式2-2_昼間'!AB51,'様式2-1月一覧'!$D$10:$D$509,"昼間")</f>
        <v>0</v>
      </c>
      <c r="AC57" s="4">
        <f>COUNTIFS('様式2-1月一覧'!$H$10:$H$509,"ＦＡＸ",'様式2-1月一覧'!$F$10:$F$509,'様式2-2_昼間'!AC51,'様式2-1月一覧'!$D$10:$D$509,"昼間")</f>
        <v>0</v>
      </c>
      <c r="AD57" s="19">
        <f>SUM(F57:AC57)</f>
        <v>0</v>
      </c>
    </row>
    <row r="58" spans="2:30" hidden="1" x14ac:dyDescent="0.3">
      <c r="E58" s="4" t="s">
        <v>193</v>
      </c>
      <c r="F58" s="3">
        <f>COUNTIFS('様式2-1月一覧'!$F$10:$F$509,F51,'様式2-1月一覧'!$D$10:$D$509,"昼間",'様式2-1月一覧'!$D$10:$D$509,"昼間")</f>
        <v>0</v>
      </c>
      <c r="G58" s="3">
        <f>COUNTIFS('様式2-1月一覧'!$F$10:$F$509,G51,'様式2-1月一覧'!$D$10:$D$509,"昼間")</f>
        <v>0</v>
      </c>
      <c r="H58" s="3">
        <f>COUNTIFS('様式2-1月一覧'!$F$10:$F$509,H51,'様式2-1月一覧'!$D$10:$D$509,"昼間")</f>
        <v>0</v>
      </c>
      <c r="I58" s="3">
        <f>COUNTIFS('様式2-1月一覧'!$F$10:$F$509,I51,'様式2-1月一覧'!$D$10:$D$509,"昼間")</f>
        <v>0</v>
      </c>
      <c r="J58" s="3">
        <f>COUNTIFS('様式2-1月一覧'!$F$10:$F$509,J51,'様式2-1月一覧'!$D$10:$D$509,"昼間")</f>
        <v>0</v>
      </c>
      <c r="K58" s="3">
        <f>COUNTIFS('様式2-1月一覧'!$F$10:$F$509,K51,'様式2-1月一覧'!$D$10:$D$509,"昼間")</f>
        <v>0</v>
      </c>
      <c r="L58" s="3">
        <f>COUNTIFS('様式2-1月一覧'!$F$10:$F$509,L51,'様式2-1月一覧'!$D$10:$D$509,"昼間")</f>
        <v>0</v>
      </c>
      <c r="M58" s="3">
        <f>COUNTIFS('様式2-1月一覧'!$F$10:$F$509,M51,'様式2-1月一覧'!$D$10:$D$509,"昼間")</f>
        <v>0</v>
      </c>
      <c r="N58" s="3">
        <f>COUNTIFS('様式2-1月一覧'!$F$10:$F$509,N51,'様式2-1月一覧'!$D$10:$D$509,"昼間")</f>
        <v>0</v>
      </c>
      <c r="O58" s="3">
        <f>COUNTIFS('様式2-1月一覧'!$F$10:$F$509,O51,'様式2-1月一覧'!$D$10:$D$509,"昼間")</f>
        <v>0</v>
      </c>
      <c r="P58" s="3">
        <f>COUNTIFS('様式2-1月一覧'!$F$10:$F$509,P51,'様式2-1月一覧'!$D$10:$D$509,"昼間")</f>
        <v>0</v>
      </c>
      <c r="Q58" s="3">
        <f>COUNTIFS('様式2-1月一覧'!$F$10:$F$509,Q51,'様式2-1月一覧'!$D$10:$D$509,"昼間")</f>
        <v>0</v>
      </c>
      <c r="R58" s="3">
        <f>COUNTIFS('様式2-1月一覧'!$F$10:$F$509,R51,'様式2-1月一覧'!$D$10:$D$509,"昼間")</f>
        <v>0</v>
      </c>
      <c r="S58" s="3">
        <f>COUNTIFS('様式2-1月一覧'!$F$10:$F$509,S51,'様式2-1月一覧'!$D$10:$D$509,"昼間")</f>
        <v>0</v>
      </c>
      <c r="T58" s="3">
        <f>COUNTIFS('様式2-1月一覧'!$F$10:$F$509,T51,'様式2-1月一覧'!$D$10:$D$509,"昼間")</f>
        <v>0</v>
      </c>
      <c r="U58" s="3">
        <f>COUNTIFS('様式2-1月一覧'!$F$10:$F$509,U51,'様式2-1月一覧'!$D$10:$D$509,"昼間")</f>
        <v>0</v>
      </c>
      <c r="V58" s="3">
        <f>COUNTIFS('様式2-1月一覧'!$F$10:$F$509,V51,'様式2-1月一覧'!$D$10:$D$509,"昼間")</f>
        <v>0</v>
      </c>
      <c r="W58" s="3">
        <f>COUNTIFS('様式2-1月一覧'!$F$10:$F$509,W51,'様式2-1月一覧'!$D$10:$D$509,"昼間")</f>
        <v>0</v>
      </c>
      <c r="X58" s="3">
        <f>COUNTIFS('様式2-1月一覧'!$F$10:$F$509,X51,'様式2-1月一覧'!$D$10:$D$509,"昼間")</f>
        <v>0</v>
      </c>
      <c r="Y58" s="3">
        <f>COUNTIFS('様式2-1月一覧'!$F$10:$F$509,Y51,'様式2-1月一覧'!$D$10:$D$509,"昼間")</f>
        <v>0</v>
      </c>
      <c r="Z58" s="3">
        <f>COUNTIFS('様式2-1月一覧'!$F$10:$F$509,Z51,'様式2-1月一覧'!$D$10:$D$509,"昼間")</f>
        <v>0</v>
      </c>
      <c r="AA58" s="3">
        <f>COUNTIFS('様式2-1月一覧'!$F$10:$F$509,AA51,'様式2-1月一覧'!$D$10:$D$509,"昼間")</f>
        <v>0</v>
      </c>
      <c r="AB58" s="3">
        <f>COUNTIFS('様式2-1月一覧'!$F$10:$F$509,AB51,'様式2-1月一覧'!$D$10:$D$509,"昼間")</f>
        <v>0</v>
      </c>
      <c r="AC58" s="3">
        <f>COUNTIFS('様式2-1月一覧'!$F$10:$F$509,AC51,'様式2-1月一覧'!$D$10:$D$509,"昼間")</f>
        <v>0</v>
      </c>
      <c r="AD58" s="5">
        <f>SUM(F58:AC58)</f>
        <v>0</v>
      </c>
    </row>
  </sheetData>
  <mergeCells count="6">
    <mergeCell ref="N6:P6"/>
    <mergeCell ref="AD52:AD55"/>
    <mergeCell ref="F5:M5"/>
    <mergeCell ref="N5:X5"/>
    <mergeCell ref="Z2:AA2"/>
    <mergeCell ref="Q6:V6"/>
  </mergeCells>
  <phoneticPr fontId="2"/>
  <pageMargins left="0.39370078740157483" right="0.39370078740157483" top="0.39370078740157483" bottom="0.39370078740157483" header="0.11811023622047245" footer="0.11811023622047245"/>
  <pageSetup paperSize="9" scale="58" orientation="landscape" r:id="rId1"/>
  <headerFooter alignWithMargins="0"/>
  <rowBreaks count="1" manualBreakCount="1">
    <brk id="58" max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  <pageSetUpPr fitToPage="1"/>
  </sheetPr>
  <dimension ref="B1:AF58"/>
  <sheetViews>
    <sheetView view="pageBreakPreview" zoomScale="50" zoomScaleNormal="75" zoomScaleSheetLayoutView="50" workbookViewId="0">
      <selection activeCell="Z43" sqref="Z43"/>
    </sheetView>
  </sheetViews>
  <sheetFormatPr defaultColWidth="13.84375" defaultRowHeight="16.75" x14ac:dyDescent="0.3"/>
  <cols>
    <col min="1" max="1" width="6.3046875" style="1" customWidth="1"/>
    <col min="2" max="2" width="4.07421875" style="1" customWidth="1"/>
    <col min="3" max="4" width="2.07421875" style="1" customWidth="1"/>
    <col min="5" max="5" width="20" style="1" customWidth="1"/>
    <col min="6" max="25" width="7.07421875" style="1" customWidth="1"/>
    <col min="26" max="26" width="7" style="1" customWidth="1"/>
    <col min="27" max="27" width="8" style="1" customWidth="1"/>
    <col min="28" max="28" width="7" style="1" customWidth="1"/>
    <col min="29" max="29" width="7.69140625" style="1" customWidth="1"/>
    <col min="30" max="30" width="8.23046875" style="1" customWidth="1"/>
    <col min="31" max="16384" width="13.84375" style="1"/>
  </cols>
  <sheetData>
    <row r="1" spans="2:32" ht="21" x14ac:dyDescent="0.3">
      <c r="B1" s="59" t="s">
        <v>211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2:32" ht="21" x14ac:dyDescent="0.35">
      <c r="B2" s="57" t="str">
        <f>'様式2-1月一覧'!A2</f>
        <v>令和〇年度　心のテレホン（24時間子供SOSダイヤル）相談事業に係る業務委託月別報告書</v>
      </c>
      <c r="O2" s="57"/>
      <c r="T2" s="46" t="s">
        <v>225</v>
      </c>
      <c r="Z2" s="159" t="str">
        <f>IF('様式2-1月一覧'!K3="","",'様式2-1月一覧'!K3)</f>
        <v/>
      </c>
      <c r="AA2" s="159"/>
      <c r="AB2" s="60" t="s">
        <v>205</v>
      </c>
    </row>
    <row r="3" spans="2:32" ht="21" x14ac:dyDescent="0.35">
      <c r="B3" s="57"/>
      <c r="Z3" s="58"/>
      <c r="AA3" s="58"/>
      <c r="AB3" s="58"/>
    </row>
    <row r="4" spans="2:32" ht="18.899999999999999" thickBot="1" x14ac:dyDescent="0.35">
      <c r="B4" s="48" t="s">
        <v>214</v>
      </c>
    </row>
    <row r="5" spans="2:32" ht="17.149999999999999" thickBot="1" x14ac:dyDescent="0.35">
      <c r="B5" s="39"/>
      <c r="C5" s="40"/>
      <c r="D5" s="40"/>
      <c r="E5" s="40"/>
      <c r="F5" s="166" t="s">
        <v>34</v>
      </c>
      <c r="G5" s="167"/>
      <c r="H5" s="167"/>
      <c r="I5" s="167"/>
      <c r="J5" s="167"/>
      <c r="K5" s="167"/>
      <c r="L5" s="167"/>
      <c r="M5" s="168"/>
      <c r="N5" s="169" t="s">
        <v>218</v>
      </c>
      <c r="O5" s="167"/>
      <c r="P5" s="167"/>
      <c r="Q5" s="167"/>
      <c r="R5" s="167"/>
      <c r="S5" s="167"/>
      <c r="T5" s="167"/>
      <c r="U5" s="167"/>
      <c r="V5" s="167"/>
      <c r="W5" s="167"/>
      <c r="X5" s="170"/>
      <c r="Y5" s="89" t="s">
        <v>35</v>
      </c>
      <c r="Z5" s="89" t="s">
        <v>36</v>
      </c>
      <c r="AE5" s="31" t="s">
        <v>171</v>
      </c>
      <c r="AF5" s="31">
        <f>COUNTIF('様式2-1月一覧'!$D$10:$D$509,"昼間")</f>
        <v>0</v>
      </c>
    </row>
    <row r="6" spans="2:32" x14ac:dyDescent="0.3">
      <c r="B6" s="41"/>
      <c r="C6" s="42"/>
      <c r="D6" s="42"/>
      <c r="E6" s="42"/>
      <c r="F6" s="90" t="s">
        <v>37</v>
      </c>
      <c r="G6" s="90" t="s">
        <v>38</v>
      </c>
      <c r="H6" s="90" t="s">
        <v>39</v>
      </c>
      <c r="I6" s="90" t="s">
        <v>40</v>
      </c>
      <c r="J6" s="90" t="s">
        <v>41</v>
      </c>
      <c r="K6" s="90" t="s">
        <v>42</v>
      </c>
      <c r="L6" s="90" t="s">
        <v>43</v>
      </c>
      <c r="M6" s="91"/>
      <c r="N6" s="161" t="s">
        <v>44</v>
      </c>
      <c r="O6" s="161"/>
      <c r="P6" s="162"/>
      <c r="Q6" s="171" t="s">
        <v>189</v>
      </c>
      <c r="R6" s="172"/>
      <c r="S6" s="172"/>
      <c r="T6" s="172"/>
      <c r="U6" s="172"/>
      <c r="V6" s="173"/>
      <c r="W6" s="90" t="s">
        <v>45</v>
      </c>
      <c r="X6" s="89"/>
      <c r="Y6" s="92" t="s">
        <v>46</v>
      </c>
      <c r="Z6" s="92" t="s">
        <v>47</v>
      </c>
      <c r="AE6" s="31" t="s">
        <v>172</v>
      </c>
      <c r="AF6" s="31">
        <f>COUNTIF('様式2-1月一覧'!$D$10:$D$509,"夜間")</f>
        <v>0</v>
      </c>
    </row>
    <row r="7" spans="2:32" x14ac:dyDescent="0.3">
      <c r="B7" s="41"/>
      <c r="C7" s="42"/>
      <c r="D7" s="42"/>
      <c r="E7" s="42"/>
      <c r="F7" s="90" t="s">
        <v>48</v>
      </c>
      <c r="G7" s="90" t="s">
        <v>48</v>
      </c>
      <c r="H7" s="90" t="s">
        <v>49</v>
      </c>
      <c r="I7" s="90" t="s">
        <v>48</v>
      </c>
      <c r="J7" s="90"/>
      <c r="K7" s="90"/>
      <c r="L7" s="90"/>
      <c r="M7" s="92" t="s">
        <v>47</v>
      </c>
      <c r="N7" s="93" t="s">
        <v>49</v>
      </c>
      <c r="O7" s="94" t="s">
        <v>50</v>
      </c>
      <c r="P7" s="94" t="s">
        <v>51</v>
      </c>
      <c r="Q7" s="94" t="s">
        <v>186</v>
      </c>
      <c r="R7" s="94" t="s">
        <v>187</v>
      </c>
      <c r="S7" s="94" t="s">
        <v>188</v>
      </c>
      <c r="T7" s="94" t="s">
        <v>73</v>
      </c>
      <c r="U7" s="94" t="s">
        <v>73</v>
      </c>
      <c r="V7" s="95" t="s">
        <v>192</v>
      </c>
      <c r="W7" s="90" t="s">
        <v>52</v>
      </c>
      <c r="X7" s="92" t="s">
        <v>47</v>
      </c>
      <c r="Y7" s="92" t="s">
        <v>47</v>
      </c>
      <c r="Z7" s="92"/>
      <c r="AE7" s="31" t="s">
        <v>173</v>
      </c>
      <c r="AF7" s="31">
        <f>COUNTIF('様式2-1月一覧'!$D$10:$D$509,"深夜")</f>
        <v>0</v>
      </c>
    </row>
    <row r="8" spans="2:32" x14ac:dyDescent="0.3">
      <c r="B8" s="43"/>
      <c r="C8" s="23"/>
      <c r="D8" s="23"/>
      <c r="E8" s="23"/>
      <c r="F8" s="90" t="s">
        <v>53</v>
      </c>
      <c r="G8" s="90" t="s">
        <v>53</v>
      </c>
      <c r="H8" s="90" t="s">
        <v>53</v>
      </c>
      <c r="I8" s="90" t="s">
        <v>53</v>
      </c>
      <c r="J8" s="90" t="s">
        <v>54</v>
      </c>
      <c r="K8" s="90" t="s">
        <v>54</v>
      </c>
      <c r="L8" s="90" t="s">
        <v>55</v>
      </c>
      <c r="M8" s="63"/>
      <c r="N8" s="96" t="s">
        <v>56</v>
      </c>
      <c r="O8" s="97" t="s">
        <v>57</v>
      </c>
      <c r="P8" s="97"/>
      <c r="Q8" s="98" t="s">
        <v>189</v>
      </c>
      <c r="R8" s="98" t="s">
        <v>189</v>
      </c>
      <c r="S8" s="98" t="s">
        <v>189</v>
      </c>
      <c r="T8" s="97" t="s">
        <v>190</v>
      </c>
      <c r="U8" s="97" t="s">
        <v>185</v>
      </c>
      <c r="V8" s="99" t="s">
        <v>191</v>
      </c>
      <c r="W8" s="100" t="s">
        <v>51</v>
      </c>
      <c r="X8" s="101"/>
      <c r="Y8" s="101"/>
      <c r="Z8" s="101"/>
      <c r="AE8" s="31"/>
      <c r="AF8" s="31">
        <f>SUM(AF5:AF7)</f>
        <v>0</v>
      </c>
    </row>
    <row r="9" spans="2:32" x14ac:dyDescent="0.3">
      <c r="B9" s="78">
        <v>1</v>
      </c>
      <c r="C9" s="102"/>
      <c r="D9" s="80"/>
      <c r="E9" s="103" t="str">
        <f t="shared" ref="E9:E32" si="0">VLOOKUP(B9,項目,2,2)</f>
        <v>友人関係</v>
      </c>
      <c r="F9" s="61">
        <f>COUNTIFS('様式2-1月一覧'!$I$10:$I$509,"小学生",'様式2-1月一覧'!$L$10:$L$509,B9,'様式2-1月一覧'!$D$10:$D$509,"夜間")</f>
        <v>0</v>
      </c>
      <c r="G9" s="61">
        <f>COUNTIFS('様式2-1月一覧'!$I$10:$I$509,"中学生",'様式2-1月一覧'!$L$10:$L$509,B9,'様式2-1月一覧'!$D$10:$D$509,"夜間")</f>
        <v>0</v>
      </c>
      <c r="H9" s="61">
        <f>COUNTIFS('様式2-1月一覧'!$I$10:$I$509,"高校生",'様式2-1月一覧'!$L$10:$L$509,B9,'様式2-1月一覧'!$D$10:$D$509,"夜間")</f>
        <v>0</v>
      </c>
      <c r="I9" s="61">
        <f>COUNTIFS('様式2-1月一覧'!$I$10:$I$509,"大学生",'様式2-1月一覧'!$L$10:$L$509,B9,'様式2-1月一覧'!$D$10:$D$509,"夜間")</f>
        <v>0</v>
      </c>
      <c r="J9" s="61">
        <f>COUNTIFS('様式2-1月一覧'!$I$10:$I$509,"少年等有職",'様式2-1月一覧'!$L$10:$L$509,B9,'様式2-1月一覧'!$D$10:$D$509,"夜間")</f>
        <v>0</v>
      </c>
      <c r="K9" s="61">
        <f>COUNTIFS('様式2-1月一覧'!$I$10:$I$509,"少年等無職",'様式2-1月一覧'!$L$10:$L$509,B9,'様式2-1月一覧'!$D$10:$D$509,"夜間")</f>
        <v>0</v>
      </c>
      <c r="L9" s="62">
        <f>COUNTIFS('様式2-1月一覧'!$I$10:$I$509,"少年等不明",'様式2-1月一覧'!$L$10:$L$509,B9,'様式2-1月一覧'!$D$10:$D$509,"夜間")</f>
        <v>0</v>
      </c>
      <c r="M9" s="63">
        <f>SUM(F9:L9)</f>
        <v>0</v>
      </c>
      <c r="N9" s="64">
        <f>COUNTIFS('様式2-1月一覧'!$I$10:$I$509,"校長",'様式2-1月一覧'!$L$10:$L$509,B9,'様式2-1月一覧'!$D$10:$D$509,"夜間")</f>
        <v>0</v>
      </c>
      <c r="O9" s="65">
        <f>COUNTIFS('様式2-1月一覧'!$I$10:$I$509,"教諭",'様式2-1月一覧'!$L$10:$L$509,B9,'様式2-1月一覧'!$D$10:$D$509,"夜間")</f>
        <v>0</v>
      </c>
      <c r="P9" s="65">
        <f>COUNTIFS('様式2-1月一覧'!$I$10:$I$509,"教師他",'様式2-1月一覧'!$L$10:$L$509,B9,'様式2-1月一覧'!$D$10:$D$509,"夜間")</f>
        <v>0</v>
      </c>
      <c r="Q9" s="65">
        <f>COUNTIFS('様式2-1月一覧'!$I$10:$I$509,"小学校保護者",'様式2-1月一覧'!$L$10:$L$509,B9,'様式2-1月一覧'!$D$10:$D$509,"夜間")</f>
        <v>0</v>
      </c>
      <c r="R9" s="65">
        <f>COUNTIFS('様式2-1月一覧'!$I$10:$I$509,"中学校保護者",'様式2-1月一覧'!$L$10:$L$509,B9,'様式2-1月一覧'!$D$10:$D$509,"夜間")</f>
        <v>0</v>
      </c>
      <c r="S9" s="65">
        <f>COUNTIFS('様式2-1月一覧'!$I$10:$I$509,"高校保護者",'様式2-1月一覧'!$L$10:$L$509,B9,'様式2-1月一覧'!$D$10:$D$509,"夜間")</f>
        <v>0</v>
      </c>
      <c r="T9" s="65">
        <f>COUNTIFS('様式2-1月一覧'!$I$10:$I$509,"父親",'様式2-1月一覧'!$L$10:$L$509,B9,'様式2-1月一覧'!$D$10:$D$509,"夜間")</f>
        <v>0</v>
      </c>
      <c r="U9" s="65">
        <f>COUNTIFS('様式2-1月一覧'!$I$10:$I$509,"母親",'様式2-1月一覧'!$L$10:$L$509,B9,'様式2-1月一覧'!$D$10:$D$509,"夜間")</f>
        <v>0</v>
      </c>
      <c r="V9" s="65">
        <f>COUNTIFS('様式2-1月一覧'!$I$10:$I$509,"父母他保護者",'様式2-1月一覧'!$L$10:$L$509,B9,'様式2-1月一覧'!$D$10:$D$509,"夜間")</f>
        <v>0</v>
      </c>
      <c r="W9" s="66">
        <f>COUNTIFS('様式2-1月一覧'!$I$10:$I$509,"その他",'様式2-1月一覧'!$L$10:$L$509,B9,'様式2-1月一覧'!$D$10:$D$509,"夜間")</f>
        <v>0</v>
      </c>
      <c r="X9" s="63">
        <f t="shared" ref="X9:X25" si="1">SUM(N9:W9)</f>
        <v>0</v>
      </c>
      <c r="Y9" s="63"/>
      <c r="Z9" s="67">
        <f t="shared" ref="Z9:Z25" si="2">M9+X9+Y9</f>
        <v>0</v>
      </c>
    </row>
    <row r="10" spans="2:32" x14ac:dyDescent="0.3">
      <c r="B10" s="78">
        <v>2</v>
      </c>
      <c r="C10" s="80"/>
      <c r="D10" s="80"/>
      <c r="E10" s="103" t="str">
        <f t="shared" si="0"/>
        <v>暴力(被害)</v>
      </c>
      <c r="F10" s="61">
        <f>COUNTIFS('様式2-1月一覧'!$I$10:$I$509,"小学生",'様式2-1月一覧'!$L$10:$L$509,B10,'様式2-1月一覧'!$D$10:$D$509,"夜間")</f>
        <v>0</v>
      </c>
      <c r="G10" s="61">
        <f>COUNTIFS('様式2-1月一覧'!$I$10:$I$509,"中学生",'様式2-1月一覧'!$L$10:$L$509,B10,'様式2-1月一覧'!$D$10:$D$509,"夜間")</f>
        <v>0</v>
      </c>
      <c r="H10" s="61">
        <f>COUNTIFS('様式2-1月一覧'!$I$10:$I$509,"高校生",'様式2-1月一覧'!$L$10:$L$509,B10,'様式2-1月一覧'!$D$10:$D$509,"夜間")</f>
        <v>0</v>
      </c>
      <c r="I10" s="61">
        <f>COUNTIFS('様式2-1月一覧'!$I$10:$I$509,"大学生",'様式2-1月一覧'!$L$10:$L$509,B10,'様式2-1月一覧'!$D$10:$D$509,"夜間")</f>
        <v>0</v>
      </c>
      <c r="J10" s="61">
        <f>COUNTIFS('様式2-1月一覧'!$I$10:$I$509,"少年等有職",'様式2-1月一覧'!$L$10:$L$509,B10,'様式2-1月一覧'!$D$10:$D$509,"夜間")</f>
        <v>0</v>
      </c>
      <c r="K10" s="61">
        <f>COUNTIFS('様式2-1月一覧'!$I$10:$I$509,"少年等無職",'様式2-1月一覧'!$L$10:$L$509,B10,'様式2-1月一覧'!$D$10:$D$509,"夜間")</f>
        <v>0</v>
      </c>
      <c r="L10" s="62">
        <f>COUNTIFS('様式2-1月一覧'!$I$10:$I$509,"少年等不明",'様式2-1月一覧'!$L$10:$L$509,B10,'様式2-1月一覧'!$D$10:$D$509,"夜間")</f>
        <v>0</v>
      </c>
      <c r="M10" s="63">
        <f t="shared" ref="M10:M32" si="3">SUM(F10:L10)</f>
        <v>0</v>
      </c>
      <c r="N10" s="64">
        <f>COUNTIFS('様式2-1月一覧'!$I$10:$I$509,"校長",'様式2-1月一覧'!$L$10:$L$509,B10,'様式2-1月一覧'!$D$10:$D$509,"夜間")</f>
        <v>0</v>
      </c>
      <c r="O10" s="65">
        <f>COUNTIFS('様式2-1月一覧'!$I$10:$I$509,"教諭",'様式2-1月一覧'!$L$10:$L$509,B10,'様式2-1月一覧'!$D$10:$D$509,"夜間")</f>
        <v>0</v>
      </c>
      <c r="P10" s="65">
        <f>COUNTIFS('様式2-1月一覧'!$I$10:$I$509,"教師他",'様式2-1月一覧'!$L$10:$L$509,B10,'様式2-1月一覧'!$D$10:$D$509,"夜間")</f>
        <v>0</v>
      </c>
      <c r="Q10" s="65">
        <f>COUNTIFS('様式2-1月一覧'!$I$10:$I$509,"小学校保護者",'様式2-1月一覧'!$L$10:$L$509,B10,'様式2-1月一覧'!$D$10:$D$509,"夜間")</f>
        <v>0</v>
      </c>
      <c r="R10" s="65">
        <f>COUNTIFS('様式2-1月一覧'!$I$10:$I$509,"中学校保護者",'様式2-1月一覧'!$L$10:$L$509,B10,'様式2-1月一覧'!$D$10:$D$509,"夜間")</f>
        <v>0</v>
      </c>
      <c r="S10" s="65">
        <f>COUNTIFS('様式2-1月一覧'!$I$10:$I$509,"高校保護者",'様式2-1月一覧'!$L$10:$L$509,B10,'様式2-1月一覧'!$D$10:$D$509,"夜間")</f>
        <v>0</v>
      </c>
      <c r="T10" s="65">
        <f>COUNTIFS('様式2-1月一覧'!$I$10:$I$509,"父親",'様式2-1月一覧'!$L$10:$L$509,B10,'様式2-1月一覧'!$D$10:$D$509,"夜間")</f>
        <v>0</v>
      </c>
      <c r="U10" s="65">
        <f>COUNTIFS('様式2-1月一覧'!$I$10:$I$509,"母親",'様式2-1月一覧'!$L$10:$L$509,B10,'様式2-1月一覧'!$D$10:$D$509,"夜間")</f>
        <v>0</v>
      </c>
      <c r="V10" s="65">
        <f>COUNTIFS('様式2-1月一覧'!$I$10:$I$509,"父母他保護者",'様式2-1月一覧'!$L$10:$L$509,B10,'様式2-1月一覧'!$D$10:$D$509,"夜間")</f>
        <v>0</v>
      </c>
      <c r="W10" s="66">
        <f>COUNTIFS('様式2-1月一覧'!$I$10:$I$509,"その他",'様式2-1月一覧'!$L$10:$L$509,B10,'様式2-1月一覧'!$D$10:$D$509,"夜間")</f>
        <v>0</v>
      </c>
      <c r="X10" s="63">
        <f t="shared" si="1"/>
        <v>0</v>
      </c>
      <c r="Y10" s="63"/>
      <c r="Z10" s="67">
        <f t="shared" si="2"/>
        <v>0</v>
      </c>
    </row>
    <row r="11" spans="2:32" x14ac:dyDescent="0.3">
      <c r="B11" s="78">
        <v>3</v>
      </c>
      <c r="C11" s="80"/>
      <c r="D11" s="80"/>
      <c r="E11" s="103" t="str">
        <f t="shared" si="0"/>
        <v>非行</v>
      </c>
      <c r="F11" s="61">
        <f>COUNTIFS('様式2-1月一覧'!$I$10:$I$509,"小学生",'様式2-1月一覧'!$L$10:$L$509,B11,'様式2-1月一覧'!$D$10:$D$509,"夜間")</f>
        <v>0</v>
      </c>
      <c r="G11" s="61">
        <f>COUNTIFS('様式2-1月一覧'!$I$10:$I$509,"中学生",'様式2-1月一覧'!$L$10:$L$509,B11,'様式2-1月一覧'!$D$10:$D$509,"夜間")</f>
        <v>0</v>
      </c>
      <c r="H11" s="61">
        <f>COUNTIFS('様式2-1月一覧'!$I$10:$I$509,"高校生",'様式2-1月一覧'!$L$10:$L$509,B11,'様式2-1月一覧'!$D$10:$D$509,"夜間")</f>
        <v>0</v>
      </c>
      <c r="I11" s="61">
        <f>COUNTIFS('様式2-1月一覧'!$I$10:$I$509,"大学生",'様式2-1月一覧'!$L$10:$L$509,B11,'様式2-1月一覧'!$D$10:$D$509,"夜間")</f>
        <v>0</v>
      </c>
      <c r="J11" s="61">
        <f>COUNTIFS('様式2-1月一覧'!$I$10:$I$509,"少年等有職",'様式2-1月一覧'!$L$10:$L$509,B11,'様式2-1月一覧'!$D$10:$D$509,"夜間")</f>
        <v>0</v>
      </c>
      <c r="K11" s="61">
        <f>COUNTIFS('様式2-1月一覧'!$I$10:$I$509,"少年等無職",'様式2-1月一覧'!$L$10:$L$509,B11,'様式2-1月一覧'!$D$10:$D$509,"夜間")</f>
        <v>0</v>
      </c>
      <c r="L11" s="62">
        <f>COUNTIFS('様式2-1月一覧'!$I$10:$I$509,"少年等不明",'様式2-1月一覧'!$L$10:$L$509,B11,'様式2-1月一覧'!$D$10:$D$509,"夜間")</f>
        <v>0</v>
      </c>
      <c r="M11" s="63">
        <f t="shared" si="3"/>
        <v>0</v>
      </c>
      <c r="N11" s="64">
        <f>COUNTIFS('様式2-1月一覧'!$I$10:$I$509,"校長",'様式2-1月一覧'!$L$10:$L$509,B11,'様式2-1月一覧'!$D$10:$D$509,"夜間")</f>
        <v>0</v>
      </c>
      <c r="O11" s="65">
        <f>COUNTIFS('様式2-1月一覧'!$I$10:$I$509,"教諭",'様式2-1月一覧'!$L$10:$L$509,B11,'様式2-1月一覧'!$D$10:$D$509,"夜間")</f>
        <v>0</v>
      </c>
      <c r="P11" s="65">
        <f>COUNTIFS('様式2-1月一覧'!$I$10:$I$509,"教師他",'様式2-1月一覧'!$L$10:$L$509,B11,'様式2-1月一覧'!$D$10:$D$509,"夜間")</f>
        <v>0</v>
      </c>
      <c r="Q11" s="65">
        <f>COUNTIFS('様式2-1月一覧'!$I$10:$I$509,"小学校保護者",'様式2-1月一覧'!$L$10:$L$509,B11,'様式2-1月一覧'!$D$10:$D$509,"夜間")</f>
        <v>0</v>
      </c>
      <c r="R11" s="65">
        <f>COUNTIFS('様式2-1月一覧'!$I$10:$I$509,"中学校保護者",'様式2-1月一覧'!$L$10:$L$509,B11,'様式2-1月一覧'!$D$10:$D$509,"夜間")</f>
        <v>0</v>
      </c>
      <c r="S11" s="65">
        <f>COUNTIFS('様式2-1月一覧'!$I$10:$I$509,"高校保護者",'様式2-1月一覧'!$L$10:$L$509,B11,'様式2-1月一覧'!$D$10:$D$509,"夜間")</f>
        <v>0</v>
      </c>
      <c r="T11" s="65">
        <f>COUNTIFS('様式2-1月一覧'!$I$10:$I$509,"父親",'様式2-1月一覧'!$L$10:$L$509,B11,'様式2-1月一覧'!$D$10:$D$509,"夜間")</f>
        <v>0</v>
      </c>
      <c r="U11" s="65">
        <f>COUNTIFS('様式2-1月一覧'!$I$10:$I$509,"母親",'様式2-1月一覧'!$L$10:$L$509,B11,'様式2-1月一覧'!$D$10:$D$509,"夜間")</f>
        <v>0</v>
      </c>
      <c r="V11" s="65">
        <f>COUNTIFS('様式2-1月一覧'!$I$10:$I$509,"父母他保護者",'様式2-1月一覧'!$L$10:$L$509,B11,'様式2-1月一覧'!$D$10:$D$509,"夜間")</f>
        <v>0</v>
      </c>
      <c r="W11" s="66">
        <f>COUNTIFS('様式2-1月一覧'!$I$10:$I$509,"その他",'様式2-1月一覧'!$L$10:$L$509,B11,'様式2-1月一覧'!$D$10:$D$509,"夜間")</f>
        <v>0</v>
      </c>
      <c r="X11" s="63">
        <f t="shared" si="1"/>
        <v>0</v>
      </c>
      <c r="Y11" s="63"/>
      <c r="Z11" s="67">
        <f t="shared" si="2"/>
        <v>0</v>
      </c>
    </row>
    <row r="12" spans="2:32" x14ac:dyDescent="0.3">
      <c r="B12" s="78">
        <v>4</v>
      </c>
      <c r="C12" s="80"/>
      <c r="D12" s="80"/>
      <c r="E12" s="103" t="str">
        <f t="shared" si="0"/>
        <v>家出</v>
      </c>
      <c r="F12" s="61">
        <f>COUNTIFS('様式2-1月一覧'!$I$10:$I$509,"小学生",'様式2-1月一覧'!$L$10:$L$509,B12,'様式2-1月一覧'!$D$10:$D$509,"夜間")</f>
        <v>0</v>
      </c>
      <c r="G12" s="61">
        <f>COUNTIFS('様式2-1月一覧'!$I$10:$I$509,"中学生",'様式2-1月一覧'!$L$10:$L$509,B12,'様式2-1月一覧'!$D$10:$D$509,"夜間")</f>
        <v>0</v>
      </c>
      <c r="H12" s="61">
        <f>COUNTIFS('様式2-1月一覧'!$I$10:$I$509,"高校生",'様式2-1月一覧'!$L$10:$L$509,B12,'様式2-1月一覧'!$D$10:$D$509,"夜間")</f>
        <v>0</v>
      </c>
      <c r="I12" s="61">
        <f>COUNTIFS('様式2-1月一覧'!$I$10:$I$509,"大学生",'様式2-1月一覧'!$L$10:$L$509,B12,'様式2-1月一覧'!$D$10:$D$509,"夜間")</f>
        <v>0</v>
      </c>
      <c r="J12" s="61">
        <f>COUNTIFS('様式2-1月一覧'!$I$10:$I$509,"少年等有職",'様式2-1月一覧'!$L$10:$L$509,B12,'様式2-1月一覧'!$D$10:$D$509,"夜間")</f>
        <v>0</v>
      </c>
      <c r="K12" s="61">
        <f>COUNTIFS('様式2-1月一覧'!$I$10:$I$509,"少年等無職",'様式2-1月一覧'!$L$10:$L$509,B12,'様式2-1月一覧'!$D$10:$D$509,"夜間")</f>
        <v>0</v>
      </c>
      <c r="L12" s="62">
        <f>COUNTIFS('様式2-1月一覧'!$I$10:$I$509,"少年等不明",'様式2-1月一覧'!$L$10:$L$509,B12,'様式2-1月一覧'!$D$10:$D$509,"夜間")</f>
        <v>0</v>
      </c>
      <c r="M12" s="63">
        <f t="shared" si="3"/>
        <v>0</v>
      </c>
      <c r="N12" s="64">
        <f>COUNTIFS('様式2-1月一覧'!$I$10:$I$509,"校長",'様式2-1月一覧'!$L$10:$L$509,B12,'様式2-1月一覧'!$D$10:$D$509,"夜間")</f>
        <v>0</v>
      </c>
      <c r="O12" s="65">
        <f>COUNTIFS('様式2-1月一覧'!$I$10:$I$509,"教諭",'様式2-1月一覧'!$L$10:$L$509,B12,'様式2-1月一覧'!$D$10:$D$509,"夜間")</f>
        <v>0</v>
      </c>
      <c r="P12" s="65">
        <f>COUNTIFS('様式2-1月一覧'!$I$10:$I$509,"教師他",'様式2-1月一覧'!$L$10:$L$509,B12,'様式2-1月一覧'!$D$10:$D$509,"夜間")</f>
        <v>0</v>
      </c>
      <c r="Q12" s="65">
        <f>COUNTIFS('様式2-1月一覧'!$I$10:$I$509,"小学校保護者",'様式2-1月一覧'!$L$10:$L$509,B12,'様式2-1月一覧'!$D$10:$D$509,"夜間")</f>
        <v>0</v>
      </c>
      <c r="R12" s="65">
        <f>COUNTIFS('様式2-1月一覧'!$I$10:$I$509,"中学校保護者",'様式2-1月一覧'!$L$10:$L$509,B12,'様式2-1月一覧'!$D$10:$D$509,"夜間")</f>
        <v>0</v>
      </c>
      <c r="S12" s="65">
        <f>COUNTIFS('様式2-1月一覧'!$I$10:$I$509,"高校保護者",'様式2-1月一覧'!$L$10:$L$509,B12,'様式2-1月一覧'!$D$10:$D$509,"夜間")</f>
        <v>0</v>
      </c>
      <c r="T12" s="65">
        <f>COUNTIFS('様式2-1月一覧'!$I$10:$I$509,"父親",'様式2-1月一覧'!$L$10:$L$509,B12,'様式2-1月一覧'!$D$10:$D$509,"夜間")</f>
        <v>0</v>
      </c>
      <c r="U12" s="65">
        <f>COUNTIFS('様式2-1月一覧'!$I$10:$I$509,"母親",'様式2-1月一覧'!$L$10:$L$509,B12,'様式2-1月一覧'!$D$10:$D$509,"夜間")</f>
        <v>0</v>
      </c>
      <c r="V12" s="65">
        <f>COUNTIFS('様式2-1月一覧'!$I$10:$I$509,"父母他保護者",'様式2-1月一覧'!$L$10:$L$509,B12,'様式2-1月一覧'!$D$10:$D$509,"夜間")</f>
        <v>0</v>
      </c>
      <c r="W12" s="66">
        <f>COUNTIFS('様式2-1月一覧'!$I$10:$I$509,"その他",'様式2-1月一覧'!$L$10:$L$509,B12,'様式2-1月一覧'!$D$10:$D$509,"夜間")</f>
        <v>0</v>
      </c>
      <c r="X12" s="63">
        <f t="shared" si="1"/>
        <v>0</v>
      </c>
      <c r="Y12" s="63"/>
      <c r="Z12" s="67">
        <f t="shared" si="2"/>
        <v>0</v>
      </c>
    </row>
    <row r="13" spans="2:32" x14ac:dyDescent="0.3">
      <c r="B13" s="78">
        <v>5</v>
      </c>
      <c r="C13" s="80"/>
      <c r="D13" s="80"/>
      <c r="E13" s="103" t="str">
        <f t="shared" si="0"/>
        <v>いじめ</v>
      </c>
      <c r="F13" s="61">
        <f>COUNTIFS('様式2-1月一覧'!$I$10:$I$509,"小学生",'様式2-1月一覧'!$L$10:$L$509,B13,'様式2-1月一覧'!$D$10:$D$509,"夜間")</f>
        <v>0</v>
      </c>
      <c r="G13" s="61">
        <f>COUNTIFS('様式2-1月一覧'!$I$10:$I$509,"中学生",'様式2-1月一覧'!$L$10:$L$509,B13,'様式2-1月一覧'!$D$10:$D$509,"夜間")</f>
        <v>0</v>
      </c>
      <c r="H13" s="61">
        <f>COUNTIFS('様式2-1月一覧'!$I$10:$I$509,"高校生",'様式2-1月一覧'!$L$10:$L$509,B13,'様式2-1月一覧'!$D$10:$D$509,"夜間")</f>
        <v>0</v>
      </c>
      <c r="I13" s="61">
        <f>COUNTIFS('様式2-1月一覧'!$I$10:$I$509,"大学生",'様式2-1月一覧'!$L$10:$L$509,B13,'様式2-1月一覧'!$D$10:$D$509,"夜間")</f>
        <v>0</v>
      </c>
      <c r="J13" s="61">
        <f>COUNTIFS('様式2-1月一覧'!$I$10:$I$509,"少年等有職",'様式2-1月一覧'!$L$10:$L$509,B13,'様式2-1月一覧'!$D$10:$D$509,"夜間")</f>
        <v>0</v>
      </c>
      <c r="K13" s="61">
        <f>COUNTIFS('様式2-1月一覧'!$I$10:$I$509,"少年等無職",'様式2-1月一覧'!$L$10:$L$509,B13,'様式2-1月一覧'!$D$10:$D$509,"夜間")</f>
        <v>0</v>
      </c>
      <c r="L13" s="62">
        <f>COUNTIFS('様式2-1月一覧'!$I$10:$I$509,"少年等不明",'様式2-1月一覧'!$L$10:$L$509,B13,'様式2-1月一覧'!$D$10:$D$509,"夜間")</f>
        <v>0</v>
      </c>
      <c r="M13" s="63">
        <f t="shared" si="3"/>
        <v>0</v>
      </c>
      <c r="N13" s="64">
        <f>COUNTIFS('様式2-1月一覧'!$I$10:$I$509,"校長",'様式2-1月一覧'!$L$10:$L$509,B13,'様式2-1月一覧'!$D$10:$D$509,"夜間")</f>
        <v>0</v>
      </c>
      <c r="O13" s="65">
        <f>COUNTIFS('様式2-1月一覧'!$I$10:$I$509,"教諭",'様式2-1月一覧'!$L$10:$L$509,B13,'様式2-1月一覧'!$D$10:$D$509,"夜間")</f>
        <v>0</v>
      </c>
      <c r="P13" s="65">
        <f>COUNTIFS('様式2-1月一覧'!$I$10:$I$509,"教師他",'様式2-1月一覧'!$L$10:$L$509,B13,'様式2-1月一覧'!$D$10:$D$509,"夜間")</f>
        <v>0</v>
      </c>
      <c r="Q13" s="65">
        <f>COUNTIFS('様式2-1月一覧'!$I$10:$I$509,"小学校保護者",'様式2-1月一覧'!$L$10:$L$509,B13,'様式2-1月一覧'!$D$10:$D$509,"夜間")</f>
        <v>0</v>
      </c>
      <c r="R13" s="65">
        <f>COUNTIFS('様式2-1月一覧'!$I$10:$I$509,"中学校保護者",'様式2-1月一覧'!$L$10:$L$509,B13,'様式2-1月一覧'!$D$10:$D$509,"夜間")</f>
        <v>0</v>
      </c>
      <c r="S13" s="65">
        <f>COUNTIFS('様式2-1月一覧'!$I$10:$I$509,"高校保護者",'様式2-1月一覧'!$L$10:$L$509,B13,'様式2-1月一覧'!$D$10:$D$509,"夜間")</f>
        <v>0</v>
      </c>
      <c r="T13" s="65">
        <f>COUNTIFS('様式2-1月一覧'!$I$10:$I$509,"父親",'様式2-1月一覧'!$L$10:$L$509,B13,'様式2-1月一覧'!$D$10:$D$509,"夜間")</f>
        <v>0</v>
      </c>
      <c r="U13" s="65">
        <f>COUNTIFS('様式2-1月一覧'!$I$10:$I$509,"母親",'様式2-1月一覧'!$L$10:$L$509,B13,'様式2-1月一覧'!$D$10:$D$509,"夜間")</f>
        <v>0</v>
      </c>
      <c r="V13" s="65">
        <f>COUNTIFS('様式2-1月一覧'!$I$10:$I$509,"父母他保護者",'様式2-1月一覧'!$L$10:$L$509,B13,'様式2-1月一覧'!$D$10:$D$509,"夜間")</f>
        <v>0</v>
      </c>
      <c r="W13" s="66">
        <f>COUNTIFS('様式2-1月一覧'!$I$10:$I$509,"その他",'様式2-1月一覧'!$L$10:$L$509,B13,'様式2-1月一覧'!$D$10:$D$509,"夜間")</f>
        <v>0</v>
      </c>
      <c r="X13" s="63">
        <f t="shared" si="1"/>
        <v>0</v>
      </c>
      <c r="Y13" s="63"/>
      <c r="Z13" s="67">
        <f t="shared" si="2"/>
        <v>0</v>
      </c>
    </row>
    <row r="14" spans="2:32" x14ac:dyDescent="0.3">
      <c r="B14" s="78">
        <v>6</v>
      </c>
      <c r="C14" s="80"/>
      <c r="D14" s="80"/>
      <c r="E14" s="103" t="str">
        <f t="shared" si="0"/>
        <v>不登校</v>
      </c>
      <c r="F14" s="61">
        <f>COUNTIFS('様式2-1月一覧'!$I$10:$I$509,"小学生",'様式2-1月一覧'!$L$10:$L$509,B14,'様式2-1月一覧'!$D$10:$D$509,"夜間")</f>
        <v>0</v>
      </c>
      <c r="G14" s="61">
        <f>COUNTIFS('様式2-1月一覧'!$I$10:$I$509,"中学生",'様式2-1月一覧'!$L$10:$L$509,B14,'様式2-1月一覧'!$D$10:$D$509,"夜間")</f>
        <v>0</v>
      </c>
      <c r="H14" s="61">
        <f>COUNTIFS('様式2-1月一覧'!$I$10:$I$509,"高校生",'様式2-1月一覧'!$L$10:$L$509,B14,'様式2-1月一覧'!$D$10:$D$509,"夜間")</f>
        <v>0</v>
      </c>
      <c r="I14" s="61">
        <f>COUNTIFS('様式2-1月一覧'!$I$10:$I$509,"大学生",'様式2-1月一覧'!$L$10:$L$509,B14,'様式2-1月一覧'!$D$10:$D$509,"夜間")</f>
        <v>0</v>
      </c>
      <c r="J14" s="61">
        <f>COUNTIFS('様式2-1月一覧'!$I$10:$I$509,"少年等有職",'様式2-1月一覧'!$L$10:$L$509,B14,'様式2-1月一覧'!$D$10:$D$509,"夜間")</f>
        <v>0</v>
      </c>
      <c r="K14" s="61">
        <f>COUNTIFS('様式2-1月一覧'!$I$10:$I$509,"少年等無職",'様式2-1月一覧'!$L$10:$L$509,B14,'様式2-1月一覧'!$D$10:$D$509,"夜間")</f>
        <v>0</v>
      </c>
      <c r="L14" s="62">
        <f>COUNTIFS('様式2-1月一覧'!$I$10:$I$509,"少年等不明",'様式2-1月一覧'!$L$10:$L$509,B14,'様式2-1月一覧'!$D$10:$D$509,"夜間")</f>
        <v>0</v>
      </c>
      <c r="M14" s="63">
        <f t="shared" si="3"/>
        <v>0</v>
      </c>
      <c r="N14" s="64">
        <f>COUNTIFS('様式2-1月一覧'!$I$10:$I$509,"校長",'様式2-1月一覧'!$L$10:$L$509,B14,'様式2-1月一覧'!$D$10:$D$509,"夜間")</f>
        <v>0</v>
      </c>
      <c r="O14" s="65">
        <f>COUNTIFS('様式2-1月一覧'!$I$10:$I$509,"教諭",'様式2-1月一覧'!$L$10:$L$509,B14,'様式2-1月一覧'!$D$10:$D$509,"夜間")</f>
        <v>0</v>
      </c>
      <c r="P14" s="65">
        <f>COUNTIFS('様式2-1月一覧'!$I$10:$I$509,"教師他",'様式2-1月一覧'!$L$10:$L$509,B14,'様式2-1月一覧'!$D$10:$D$509,"夜間")</f>
        <v>0</v>
      </c>
      <c r="Q14" s="65">
        <f>COUNTIFS('様式2-1月一覧'!$I$10:$I$509,"小学校保護者",'様式2-1月一覧'!$L$10:$L$509,B14,'様式2-1月一覧'!$D$10:$D$509,"夜間")</f>
        <v>0</v>
      </c>
      <c r="R14" s="65">
        <f>COUNTIFS('様式2-1月一覧'!$I$10:$I$509,"中学校保護者",'様式2-1月一覧'!$L$10:$L$509,B14,'様式2-1月一覧'!$D$10:$D$509,"夜間")</f>
        <v>0</v>
      </c>
      <c r="S14" s="65">
        <f>COUNTIFS('様式2-1月一覧'!$I$10:$I$509,"高校保護者",'様式2-1月一覧'!$L$10:$L$509,B14,'様式2-1月一覧'!$D$10:$D$509,"夜間")</f>
        <v>0</v>
      </c>
      <c r="T14" s="65">
        <f>COUNTIFS('様式2-1月一覧'!$I$10:$I$509,"父親",'様式2-1月一覧'!$L$10:$L$509,B14,'様式2-1月一覧'!$D$10:$D$509,"夜間")</f>
        <v>0</v>
      </c>
      <c r="U14" s="65">
        <f>COUNTIFS('様式2-1月一覧'!$I$10:$I$509,"母親",'様式2-1月一覧'!$L$10:$L$509,B14,'様式2-1月一覧'!$D$10:$D$509,"夜間")</f>
        <v>0</v>
      </c>
      <c r="V14" s="65">
        <f>COUNTIFS('様式2-1月一覧'!$I$10:$I$509,"父母他保護者",'様式2-1月一覧'!$L$10:$L$509,B14,'様式2-1月一覧'!$D$10:$D$509,"夜間")</f>
        <v>0</v>
      </c>
      <c r="W14" s="66">
        <f>COUNTIFS('様式2-1月一覧'!$I$10:$I$509,"その他",'様式2-1月一覧'!$L$10:$L$509,B14,'様式2-1月一覧'!$D$10:$D$509,"夜間")</f>
        <v>0</v>
      </c>
      <c r="X14" s="63">
        <f t="shared" si="1"/>
        <v>0</v>
      </c>
      <c r="Y14" s="63"/>
      <c r="Z14" s="67">
        <f t="shared" si="2"/>
        <v>0</v>
      </c>
    </row>
    <row r="15" spans="2:32" x14ac:dyDescent="0.3">
      <c r="B15" s="78">
        <v>7</v>
      </c>
      <c r="C15" s="80"/>
      <c r="D15" s="80"/>
      <c r="E15" s="103" t="str">
        <f t="shared" si="0"/>
        <v>怠学</v>
      </c>
      <c r="F15" s="61">
        <f>COUNTIFS('様式2-1月一覧'!$I$10:$I$509,"小学生",'様式2-1月一覧'!$L$10:$L$509,B15,'様式2-1月一覧'!$D$10:$D$509,"夜間")</f>
        <v>0</v>
      </c>
      <c r="G15" s="61">
        <f>COUNTIFS('様式2-1月一覧'!$I$10:$I$509,"中学生",'様式2-1月一覧'!$L$10:$L$509,B15,'様式2-1月一覧'!$D$10:$D$509,"夜間")</f>
        <v>0</v>
      </c>
      <c r="H15" s="61">
        <f>COUNTIFS('様式2-1月一覧'!$I$10:$I$509,"高校生",'様式2-1月一覧'!$L$10:$L$509,B15,'様式2-1月一覧'!$D$10:$D$509,"夜間")</f>
        <v>0</v>
      </c>
      <c r="I15" s="61">
        <f>COUNTIFS('様式2-1月一覧'!$I$10:$I$509,"大学生",'様式2-1月一覧'!$L$10:$L$509,B15,'様式2-1月一覧'!$D$10:$D$509,"夜間")</f>
        <v>0</v>
      </c>
      <c r="J15" s="61">
        <f>COUNTIFS('様式2-1月一覧'!$I$10:$I$509,"少年等有職",'様式2-1月一覧'!$L$10:$L$509,B15,'様式2-1月一覧'!$D$10:$D$509,"夜間")</f>
        <v>0</v>
      </c>
      <c r="K15" s="61">
        <f>COUNTIFS('様式2-1月一覧'!$I$10:$I$509,"少年等無職",'様式2-1月一覧'!$L$10:$L$509,B15,'様式2-1月一覧'!$D$10:$D$509,"夜間")</f>
        <v>0</v>
      </c>
      <c r="L15" s="62">
        <f>COUNTIFS('様式2-1月一覧'!$I$10:$I$509,"少年等不明",'様式2-1月一覧'!$L$10:$L$509,B15,'様式2-1月一覧'!$D$10:$D$509,"夜間")</f>
        <v>0</v>
      </c>
      <c r="M15" s="63">
        <f t="shared" si="3"/>
        <v>0</v>
      </c>
      <c r="N15" s="64">
        <f>COUNTIFS('様式2-1月一覧'!$I$10:$I$509,"校長",'様式2-1月一覧'!$L$10:$L$509,B15,'様式2-1月一覧'!$D$10:$D$509,"夜間")</f>
        <v>0</v>
      </c>
      <c r="O15" s="65">
        <f>COUNTIFS('様式2-1月一覧'!$I$10:$I$509,"教諭",'様式2-1月一覧'!$L$10:$L$509,B15,'様式2-1月一覧'!$D$10:$D$509,"夜間")</f>
        <v>0</v>
      </c>
      <c r="P15" s="65">
        <f>COUNTIFS('様式2-1月一覧'!$I$10:$I$509,"教師他",'様式2-1月一覧'!$L$10:$L$509,B15,'様式2-1月一覧'!$D$10:$D$509,"夜間")</f>
        <v>0</v>
      </c>
      <c r="Q15" s="65">
        <f>COUNTIFS('様式2-1月一覧'!$I$10:$I$509,"小学校保護者",'様式2-1月一覧'!$L$10:$L$509,B15,'様式2-1月一覧'!$D$10:$D$509,"夜間")</f>
        <v>0</v>
      </c>
      <c r="R15" s="65">
        <f>COUNTIFS('様式2-1月一覧'!$I$10:$I$509,"中学校保護者",'様式2-1月一覧'!$L$10:$L$509,B15,'様式2-1月一覧'!$D$10:$D$509,"夜間")</f>
        <v>0</v>
      </c>
      <c r="S15" s="65">
        <f>COUNTIFS('様式2-1月一覧'!$I$10:$I$509,"高校保護者",'様式2-1月一覧'!$L$10:$L$509,B15,'様式2-1月一覧'!$D$10:$D$509,"夜間")</f>
        <v>0</v>
      </c>
      <c r="T15" s="65">
        <f>COUNTIFS('様式2-1月一覧'!$I$10:$I$509,"父親",'様式2-1月一覧'!$L$10:$L$509,B15,'様式2-1月一覧'!$D$10:$D$509,"夜間")</f>
        <v>0</v>
      </c>
      <c r="U15" s="65">
        <f>COUNTIFS('様式2-1月一覧'!$I$10:$I$509,"母親",'様式2-1月一覧'!$L$10:$L$509,B15,'様式2-1月一覧'!$D$10:$D$509,"夜間")</f>
        <v>0</v>
      </c>
      <c r="V15" s="65">
        <f>COUNTIFS('様式2-1月一覧'!$I$10:$I$509,"父母他保護者",'様式2-1月一覧'!$L$10:$L$509,B15,'様式2-1月一覧'!$D$10:$D$509,"夜間")</f>
        <v>0</v>
      </c>
      <c r="W15" s="66">
        <f>COUNTIFS('様式2-1月一覧'!$I$10:$I$509,"その他",'様式2-1月一覧'!$L$10:$L$509,B15,'様式2-1月一覧'!$D$10:$D$509,"夜間")</f>
        <v>0</v>
      </c>
      <c r="X15" s="63">
        <f t="shared" si="1"/>
        <v>0</v>
      </c>
      <c r="Y15" s="63"/>
      <c r="Z15" s="67">
        <f t="shared" si="2"/>
        <v>0</v>
      </c>
    </row>
    <row r="16" spans="2:32" x14ac:dyDescent="0.3">
      <c r="B16" s="78">
        <v>8</v>
      </c>
      <c r="C16" s="80"/>
      <c r="D16" s="80"/>
      <c r="E16" s="103" t="str">
        <f t="shared" si="0"/>
        <v>進 路</v>
      </c>
      <c r="F16" s="61">
        <f>COUNTIFS('様式2-1月一覧'!$I$10:$I$509,"小学生",'様式2-1月一覧'!$L$10:$L$509,B16,'様式2-1月一覧'!$D$10:$D$509,"夜間")</f>
        <v>0</v>
      </c>
      <c r="G16" s="61">
        <f>COUNTIFS('様式2-1月一覧'!$I$10:$I$509,"中学生",'様式2-1月一覧'!$L$10:$L$509,B16,'様式2-1月一覧'!$D$10:$D$509,"夜間")</f>
        <v>0</v>
      </c>
      <c r="H16" s="61">
        <f>COUNTIFS('様式2-1月一覧'!$I$10:$I$509,"高校生",'様式2-1月一覧'!$L$10:$L$509,B16,'様式2-1月一覧'!$D$10:$D$509,"夜間")</f>
        <v>0</v>
      </c>
      <c r="I16" s="61">
        <f>COUNTIFS('様式2-1月一覧'!$I$10:$I$509,"大学生",'様式2-1月一覧'!$L$10:$L$509,B16,'様式2-1月一覧'!$D$10:$D$509,"夜間")</f>
        <v>0</v>
      </c>
      <c r="J16" s="61">
        <f>COUNTIFS('様式2-1月一覧'!$I$10:$I$509,"少年等有職",'様式2-1月一覧'!$L$10:$L$509,B16,'様式2-1月一覧'!$D$10:$D$509,"夜間")</f>
        <v>0</v>
      </c>
      <c r="K16" s="61">
        <f>COUNTIFS('様式2-1月一覧'!$I$10:$I$509,"少年等無職",'様式2-1月一覧'!$L$10:$L$509,B16,'様式2-1月一覧'!$D$10:$D$509,"夜間")</f>
        <v>0</v>
      </c>
      <c r="L16" s="62">
        <f>COUNTIFS('様式2-1月一覧'!$I$10:$I$509,"少年等不明",'様式2-1月一覧'!$L$10:$L$509,B16,'様式2-1月一覧'!$D$10:$D$509,"夜間")</f>
        <v>0</v>
      </c>
      <c r="M16" s="63">
        <f t="shared" si="3"/>
        <v>0</v>
      </c>
      <c r="N16" s="64">
        <f>COUNTIFS('様式2-1月一覧'!$I$10:$I$509,"校長",'様式2-1月一覧'!$L$10:$L$509,B16,'様式2-1月一覧'!$D$10:$D$509,"夜間")</f>
        <v>0</v>
      </c>
      <c r="O16" s="65">
        <f>COUNTIFS('様式2-1月一覧'!$I$10:$I$509,"教諭",'様式2-1月一覧'!$L$10:$L$509,B16,'様式2-1月一覧'!$D$10:$D$509,"夜間")</f>
        <v>0</v>
      </c>
      <c r="P16" s="65">
        <f>COUNTIFS('様式2-1月一覧'!$I$10:$I$509,"教師他",'様式2-1月一覧'!$L$10:$L$509,B16,'様式2-1月一覧'!$D$10:$D$509,"夜間")</f>
        <v>0</v>
      </c>
      <c r="Q16" s="65">
        <f>COUNTIFS('様式2-1月一覧'!$I$10:$I$509,"小学校保護者",'様式2-1月一覧'!$L$10:$L$509,B16,'様式2-1月一覧'!$D$10:$D$509,"夜間")</f>
        <v>0</v>
      </c>
      <c r="R16" s="65">
        <f>COUNTIFS('様式2-1月一覧'!$I$10:$I$509,"中学校保護者",'様式2-1月一覧'!$L$10:$L$509,B16,'様式2-1月一覧'!$D$10:$D$509,"夜間")</f>
        <v>0</v>
      </c>
      <c r="S16" s="65">
        <f>COUNTIFS('様式2-1月一覧'!$I$10:$I$509,"高校保護者",'様式2-1月一覧'!$L$10:$L$509,B16,'様式2-1月一覧'!$D$10:$D$509,"夜間")</f>
        <v>0</v>
      </c>
      <c r="T16" s="65">
        <f>COUNTIFS('様式2-1月一覧'!$I$10:$I$509,"父親",'様式2-1月一覧'!$L$10:$L$509,B16,'様式2-1月一覧'!$D$10:$D$509,"夜間")</f>
        <v>0</v>
      </c>
      <c r="U16" s="65">
        <f>COUNTIFS('様式2-1月一覧'!$I$10:$I$509,"母親",'様式2-1月一覧'!$L$10:$L$509,B16,'様式2-1月一覧'!$D$10:$D$509,"夜間")</f>
        <v>0</v>
      </c>
      <c r="V16" s="65">
        <f>COUNTIFS('様式2-1月一覧'!$I$10:$I$509,"父母他保護者",'様式2-1月一覧'!$L$10:$L$509,B16,'様式2-1月一覧'!$D$10:$D$509,"夜間")</f>
        <v>0</v>
      </c>
      <c r="W16" s="66">
        <f>COUNTIFS('様式2-1月一覧'!$I$10:$I$509,"その他",'様式2-1月一覧'!$L$10:$L$509,B16,'様式2-1月一覧'!$D$10:$D$509,"夜間")</f>
        <v>0</v>
      </c>
      <c r="X16" s="63">
        <f t="shared" si="1"/>
        <v>0</v>
      </c>
      <c r="Y16" s="63"/>
      <c r="Z16" s="67">
        <f t="shared" si="2"/>
        <v>0</v>
      </c>
    </row>
    <row r="17" spans="2:26" x14ac:dyDescent="0.3">
      <c r="B17" s="78">
        <v>9</v>
      </c>
      <c r="C17" s="80"/>
      <c r="D17" s="80"/>
      <c r="E17" s="103" t="str">
        <f t="shared" si="0"/>
        <v>学習</v>
      </c>
      <c r="F17" s="61">
        <f>COUNTIFS('様式2-1月一覧'!$I$10:$I$509,"小学生",'様式2-1月一覧'!$L$10:$L$509,B17,'様式2-1月一覧'!$D$10:$D$509,"夜間")</f>
        <v>0</v>
      </c>
      <c r="G17" s="61">
        <f>COUNTIFS('様式2-1月一覧'!$I$10:$I$509,"中学生",'様式2-1月一覧'!$L$10:$L$509,B17,'様式2-1月一覧'!$D$10:$D$509,"夜間")</f>
        <v>0</v>
      </c>
      <c r="H17" s="61">
        <f>COUNTIFS('様式2-1月一覧'!$I$10:$I$509,"高校生",'様式2-1月一覧'!$L$10:$L$509,B17,'様式2-1月一覧'!$D$10:$D$509,"夜間")</f>
        <v>0</v>
      </c>
      <c r="I17" s="61">
        <f>COUNTIFS('様式2-1月一覧'!$I$10:$I$509,"大学生",'様式2-1月一覧'!$L$10:$L$509,B17,'様式2-1月一覧'!$D$10:$D$509,"夜間")</f>
        <v>0</v>
      </c>
      <c r="J17" s="61">
        <f>COUNTIFS('様式2-1月一覧'!$I$10:$I$509,"少年等有職",'様式2-1月一覧'!$L$10:$L$509,B17,'様式2-1月一覧'!$D$10:$D$509,"夜間")</f>
        <v>0</v>
      </c>
      <c r="K17" s="61">
        <f>COUNTIFS('様式2-1月一覧'!$I$10:$I$509,"少年等無職",'様式2-1月一覧'!$L$10:$L$509,B17,'様式2-1月一覧'!$D$10:$D$509,"夜間")</f>
        <v>0</v>
      </c>
      <c r="L17" s="62">
        <f>COUNTIFS('様式2-1月一覧'!$I$10:$I$509,"少年等不明",'様式2-1月一覧'!$L$10:$L$509,B17,'様式2-1月一覧'!$D$10:$D$509,"夜間")</f>
        <v>0</v>
      </c>
      <c r="M17" s="63">
        <f t="shared" si="3"/>
        <v>0</v>
      </c>
      <c r="N17" s="64">
        <f>COUNTIFS('様式2-1月一覧'!$I$10:$I$509,"校長",'様式2-1月一覧'!$L$10:$L$509,B17,'様式2-1月一覧'!$D$10:$D$509,"夜間")</f>
        <v>0</v>
      </c>
      <c r="O17" s="65">
        <f>COUNTIFS('様式2-1月一覧'!$I$10:$I$509,"教諭",'様式2-1月一覧'!$L$10:$L$509,B17,'様式2-1月一覧'!$D$10:$D$509,"夜間")</f>
        <v>0</v>
      </c>
      <c r="P17" s="65">
        <f>COUNTIFS('様式2-1月一覧'!$I$10:$I$509,"教師他",'様式2-1月一覧'!$L$10:$L$509,B17,'様式2-1月一覧'!$D$10:$D$509,"夜間")</f>
        <v>0</v>
      </c>
      <c r="Q17" s="65">
        <f>COUNTIFS('様式2-1月一覧'!$I$10:$I$509,"小学校保護者",'様式2-1月一覧'!$L$10:$L$509,B17,'様式2-1月一覧'!$D$10:$D$509,"夜間")</f>
        <v>0</v>
      </c>
      <c r="R17" s="65">
        <f>COUNTIFS('様式2-1月一覧'!$I$10:$I$509,"中学校保護者",'様式2-1月一覧'!$L$10:$L$509,B17,'様式2-1月一覧'!$D$10:$D$509,"夜間")</f>
        <v>0</v>
      </c>
      <c r="S17" s="65">
        <f>COUNTIFS('様式2-1月一覧'!$I$10:$I$509,"高校保護者",'様式2-1月一覧'!$L$10:$L$509,B17,'様式2-1月一覧'!$D$10:$D$509,"夜間")</f>
        <v>0</v>
      </c>
      <c r="T17" s="65">
        <f>COUNTIFS('様式2-1月一覧'!$I$10:$I$509,"父親",'様式2-1月一覧'!$L$10:$L$509,B17,'様式2-1月一覧'!$D$10:$D$509,"夜間")</f>
        <v>0</v>
      </c>
      <c r="U17" s="65">
        <f>COUNTIFS('様式2-1月一覧'!$I$10:$I$509,"母親",'様式2-1月一覧'!$L$10:$L$509,B17,'様式2-1月一覧'!$D$10:$D$509,"夜間")</f>
        <v>0</v>
      </c>
      <c r="V17" s="65">
        <f>COUNTIFS('様式2-1月一覧'!$I$10:$I$509,"父母他保護者",'様式2-1月一覧'!$L$10:$L$509,B17,'様式2-1月一覧'!$D$10:$D$509,"夜間")</f>
        <v>0</v>
      </c>
      <c r="W17" s="66">
        <f>COUNTIFS('様式2-1月一覧'!$I$10:$I$509,"その他",'様式2-1月一覧'!$L$10:$L$509,B17,'様式2-1月一覧'!$D$10:$D$509,"夜間")</f>
        <v>0</v>
      </c>
      <c r="X17" s="63">
        <f t="shared" si="1"/>
        <v>0</v>
      </c>
      <c r="Y17" s="63"/>
      <c r="Z17" s="67">
        <f t="shared" si="2"/>
        <v>0</v>
      </c>
    </row>
    <row r="18" spans="2:26" x14ac:dyDescent="0.3">
      <c r="B18" s="78">
        <v>10</v>
      </c>
      <c r="C18" s="80"/>
      <c r="D18" s="80"/>
      <c r="E18" s="103" t="str">
        <f t="shared" si="0"/>
        <v>親子</v>
      </c>
      <c r="F18" s="61">
        <f>COUNTIFS('様式2-1月一覧'!$I$10:$I$509,"小学生",'様式2-1月一覧'!$L$10:$L$509,B18,'様式2-1月一覧'!$D$10:$D$509,"夜間")</f>
        <v>0</v>
      </c>
      <c r="G18" s="61">
        <f>COUNTIFS('様式2-1月一覧'!$I$10:$I$509,"中学生",'様式2-1月一覧'!$L$10:$L$509,B18,'様式2-1月一覧'!$D$10:$D$509,"夜間")</f>
        <v>0</v>
      </c>
      <c r="H18" s="61">
        <f>COUNTIFS('様式2-1月一覧'!$I$10:$I$509,"高校生",'様式2-1月一覧'!$L$10:$L$509,B18,'様式2-1月一覧'!$D$10:$D$509,"夜間")</f>
        <v>0</v>
      </c>
      <c r="I18" s="61">
        <f>COUNTIFS('様式2-1月一覧'!$I$10:$I$509,"大学生",'様式2-1月一覧'!$L$10:$L$509,B18,'様式2-1月一覧'!$D$10:$D$509,"夜間")</f>
        <v>0</v>
      </c>
      <c r="J18" s="61">
        <f>COUNTIFS('様式2-1月一覧'!$I$10:$I$509,"少年等有職",'様式2-1月一覧'!$L$10:$L$509,B18,'様式2-1月一覧'!$D$10:$D$509,"夜間")</f>
        <v>0</v>
      </c>
      <c r="K18" s="61">
        <f>COUNTIFS('様式2-1月一覧'!$I$10:$I$509,"少年等無職",'様式2-1月一覧'!$L$10:$L$509,B18,'様式2-1月一覧'!$D$10:$D$509,"夜間")</f>
        <v>0</v>
      </c>
      <c r="L18" s="62">
        <f>COUNTIFS('様式2-1月一覧'!$I$10:$I$509,"少年等不明",'様式2-1月一覧'!$L$10:$L$509,B18,'様式2-1月一覧'!$D$10:$D$509,"夜間")</f>
        <v>0</v>
      </c>
      <c r="M18" s="63">
        <f t="shared" si="3"/>
        <v>0</v>
      </c>
      <c r="N18" s="64">
        <f>COUNTIFS('様式2-1月一覧'!$I$10:$I$509,"校長",'様式2-1月一覧'!$L$10:$L$509,B18,'様式2-1月一覧'!$D$10:$D$509,"夜間")</f>
        <v>0</v>
      </c>
      <c r="O18" s="65">
        <f>COUNTIFS('様式2-1月一覧'!$I$10:$I$509,"教諭",'様式2-1月一覧'!$L$10:$L$509,B18,'様式2-1月一覧'!$D$10:$D$509,"夜間")</f>
        <v>0</v>
      </c>
      <c r="P18" s="65">
        <f>COUNTIFS('様式2-1月一覧'!$I$10:$I$509,"教師他",'様式2-1月一覧'!$L$10:$L$509,B18,'様式2-1月一覧'!$D$10:$D$509,"夜間")</f>
        <v>0</v>
      </c>
      <c r="Q18" s="65">
        <f>COUNTIFS('様式2-1月一覧'!$I$10:$I$509,"小学校保護者",'様式2-1月一覧'!$L$10:$L$509,B18,'様式2-1月一覧'!$D$10:$D$509,"夜間")</f>
        <v>0</v>
      </c>
      <c r="R18" s="65">
        <f>COUNTIFS('様式2-1月一覧'!$I$10:$I$509,"中学校保護者",'様式2-1月一覧'!$L$10:$L$509,B18,'様式2-1月一覧'!$D$10:$D$509,"夜間")</f>
        <v>0</v>
      </c>
      <c r="S18" s="65">
        <f>COUNTIFS('様式2-1月一覧'!$I$10:$I$509,"高校保護者",'様式2-1月一覧'!$L$10:$L$509,B18,'様式2-1月一覧'!$D$10:$D$509,"夜間")</f>
        <v>0</v>
      </c>
      <c r="T18" s="65">
        <f>COUNTIFS('様式2-1月一覧'!$I$10:$I$509,"父親",'様式2-1月一覧'!$L$10:$L$509,B18,'様式2-1月一覧'!$D$10:$D$509,"夜間")</f>
        <v>0</v>
      </c>
      <c r="U18" s="65">
        <f>COUNTIFS('様式2-1月一覧'!$I$10:$I$509,"母親",'様式2-1月一覧'!$L$10:$L$509,B18,'様式2-1月一覧'!$D$10:$D$509,"夜間")</f>
        <v>0</v>
      </c>
      <c r="V18" s="65">
        <f>COUNTIFS('様式2-1月一覧'!$I$10:$I$509,"父母他保護者",'様式2-1月一覧'!$L$10:$L$509,B18,'様式2-1月一覧'!$D$10:$D$509,"夜間")</f>
        <v>0</v>
      </c>
      <c r="W18" s="66">
        <f>COUNTIFS('様式2-1月一覧'!$I$10:$I$509,"その他",'様式2-1月一覧'!$L$10:$L$509,B18,'様式2-1月一覧'!$D$10:$D$509,"夜間")</f>
        <v>0</v>
      </c>
      <c r="X18" s="63">
        <f t="shared" si="1"/>
        <v>0</v>
      </c>
      <c r="Y18" s="63"/>
      <c r="Z18" s="67">
        <f t="shared" si="2"/>
        <v>0</v>
      </c>
    </row>
    <row r="19" spans="2:26" x14ac:dyDescent="0.3">
      <c r="B19" s="78">
        <v>11</v>
      </c>
      <c r="C19" s="80"/>
      <c r="D19" s="80"/>
      <c r="E19" s="103" t="str">
        <f t="shared" si="0"/>
        <v>異性</v>
      </c>
      <c r="F19" s="61">
        <f>COUNTIFS('様式2-1月一覧'!$I$10:$I$509,"小学生",'様式2-1月一覧'!$L$10:$L$509,B19,'様式2-1月一覧'!$D$10:$D$509,"夜間")</f>
        <v>0</v>
      </c>
      <c r="G19" s="61">
        <f>COUNTIFS('様式2-1月一覧'!$I$10:$I$509,"中学生",'様式2-1月一覧'!$L$10:$L$509,B19,'様式2-1月一覧'!$D$10:$D$509,"夜間")</f>
        <v>0</v>
      </c>
      <c r="H19" s="61">
        <f>COUNTIFS('様式2-1月一覧'!$I$10:$I$509,"高校生",'様式2-1月一覧'!$L$10:$L$509,B19,'様式2-1月一覧'!$D$10:$D$509,"夜間")</f>
        <v>0</v>
      </c>
      <c r="I19" s="61">
        <f>COUNTIFS('様式2-1月一覧'!$I$10:$I$509,"大学生",'様式2-1月一覧'!$L$10:$L$509,B19,'様式2-1月一覧'!$D$10:$D$509,"夜間")</f>
        <v>0</v>
      </c>
      <c r="J19" s="61">
        <f>COUNTIFS('様式2-1月一覧'!$I$10:$I$509,"少年等有職",'様式2-1月一覧'!$L$10:$L$509,B19,'様式2-1月一覧'!$D$10:$D$509,"夜間")</f>
        <v>0</v>
      </c>
      <c r="K19" s="61">
        <f>COUNTIFS('様式2-1月一覧'!$I$10:$I$509,"少年等無職",'様式2-1月一覧'!$L$10:$L$509,B19,'様式2-1月一覧'!$D$10:$D$509,"夜間")</f>
        <v>0</v>
      </c>
      <c r="L19" s="62">
        <f>COUNTIFS('様式2-1月一覧'!$I$10:$I$509,"少年等不明",'様式2-1月一覧'!$L$10:$L$509,B19,'様式2-1月一覧'!$D$10:$D$509,"夜間")</f>
        <v>0</v>
      </c>
      <c r="M19" s="63">
        <f t="shared" si="3"/>
        <v>0</v>
      </c>
      <c r="N19" s="64">
        <f>COUNTIFS('様式2-1月一覧'!$I$10:$I$509,"校長",'様式2-1月一覧'!$L$10:$L$509,B19,'様式2-1月一覧'!$D$10:$D$509,"夜間")</f>
        <v>0</v>
      </c>
      <c r="O19" s="65">
        <f>COUNTIFS('様式2-1月一覧'!$I$10:$I$509,"教諭",'様式2-1月一覧'!$L$10:$L$509,B19,'様式2-1月一覧'!$D$10:$D$509,"夜間")</f>
        <v>0</v>
      </c>
      <c r="P19" s="65">
        <f>COUNTIFS('様式2-1月一覧'!$I$10:$I$509,"教師他",'様式2-1月一覧'!$L$10:$L$509,B19,'様式2-1月一覧'!$D$10:$D$509,"夜間")</f>
        <v>0</v>
      </c>
      <c r="Q19" s="65">
        <f>COUNTIFS('様式2-1月一覧'!$I$10:$I$509,"小学校保護者",'様式2-1月一覧'!$L$10:$L$509,B19,'様式2-1月一覧'!$D$10:$D$509,"夜間")</f>
        <v>0</v>
      </c>
      <c r="R19" s="65">
        <f>COUNTIFS('様式2-1月一覧'!$I$10:$I$509,"中学校保護者",'様式2-1月一覧'!$L$10:$L$509,B19,'様式2-1月一覧'!$D$10:$D$509,"夜間")</f>
        <v>0</v>
      </c>
      <c r="S19" s="65">
        <f>COUNTIFS('様式2-1月一覧'!$I$10:$I$509,"高校保護者",'様式2-1月一覧'!$L$10:$L$509,B19,'様式2-1月一覧'!$D$10:$D$509,"夜間")</f>
        <v>0</v>
      </c>
      <c r="T19" s="65">
        <f>COUNTIFS('様式2-1月一覧'!$I$10:$I$509,"父親",'様式2-1月一覧'!$L$10:$L$509,B19,'様式2-1月一覧'!$D$10:$D$509,"夜間")</f>
        <v>0</v>
      </c>
      <c r="U19" s="65">
        <f>COUNTIFS('様式2-1月一覧'!$I$10:$I$509,"母親",'様式2-1月一覧'!$L$10:$L$509,B19,'様式2-1月一覧'!$D$10:$D$509,"夜間")</f>
        <v>0</v>
      </c>
      <c r="V19" s="65">
        <f>COUNTIFS('様式2-1月一覧'!$I$10:$I$509,"父母他保護者",'様式2-1月一覧'!$L$10:$L$509,B19,'様式2-1月一覧'!$D$10:$D$509,"夜間")</f>
        <v>0</v>
      </c>
      <c r="W19" s="66">
        <f>COUNTIFS('様式2-1月一覧'!$I$10:$I$509,"その他",'様式2-1月一覧'!$L$10:$L$509,B19,'様式2-1月一覧'!$D$10:$D$509,"夜間")</f>
        <v>0</v>
      </c>
      <c r="X19" s="63">
        <f t="shared" si="1"/>
        <v>0</v>
      </c>
      <c r="Y19" s="63"/>
      <c r="Z19" s="67">
        <f t="shared" si="2"/>
        <v>0</v>
      </c>
    </row>
    <row r="20" spans="2:26" x14ac:dyDescent="0.3">
      <c r="B20" s="78">
        <v>12</v>
      </c>
      <c r="C20" s="80"/>
      <c r="D20" s="80"/>
      <c r="E20" s="103" t="str">
        <f t="shared" si="0"/>
        <v>生活全般</v>
      </c>
      <c r="F20" s="61">
        <f>COUNTIFS('様式2-1月一覧'!$I$10:$I$509,"小学生",'様式2-1月一覧'!$L$10:$L$509,B20,'様式2-1月一覧'!$D$10:$D$509,"夜間")</f>
        <v>0</v>
      </c>
      <c r="G20" s="61">
        <f>COUNTIFS('様式2-1月一覧'!$I$10:$I$509,"中学生",'様式2-1月一覧'!$L$10:$L$509,B20,'様式2-1月一覧'!$D$10:$D$509,"夜間")</f>
        <v>0</v>
      </c>
      <c r="H20" s="61">
        <f>COUNTIFS('様式2-1月一覧'!$I$10:$I$509,"高校生",'様式2-1月一覧'!$L$10:$L$509,B20,'様式2-1月一覧'!$D$10:$D$509,"夜間")</f>
        <v>0</v>
      </c>
      <c r="I20" s="61">
        <f>COUNTIFS('様式2-1月一覧'!$I$10:$I$509,"大学生",'様式2-1月一覧'!$L$10:$L$509,B20,'様式2-1月一覧'!$D$10:$D$509,"夜間")</f>
        <v>0</v>
      </c>
      <c r="J20" s="61">
        <f>COUNTIFS('様式2-1月一覧'!$I$10:$I$509,"少年等有職",'様式2-1月一覧'!$L$10:$L$509,B20,'様式2-1月一覧'!$D$10:$D$509,"夜間")</f>
        <v>0</v>
      </c>
      <c r="K20" s="61">
        <f>COUNTIFS('様式2-1月一覧'!$I$10:$I$509,"少年等無職",'様式2-1月一覧'!$L$10:$L$509,B20,'様式2-1月一覧'!$D$10:$D$509,"夜間")</f>
        <v>0</v>
      </c>
      <c r="L20" s="62">
        <f>COUNTIFS('様式2-1月一覧'!$I$10:$I$509,"少年等不明",'様式2-1月一覧'!$L$10:$L$509,B20,'様式2-1月一覧'!$D$10:$D$509,"夜間")</f>
        <v>0</v>
      </c>
      <c r="M20" s="63">
        <f t="shared" si="3"/>
        <v>0</v>
      </c>
      <c r="N20" s="64">
        <f>COUNTIFS('様式2-1月一覧'!$I$10:$I$509,"校長",'様式2-1月一覧'!$L$10:$L$509,B20,'様式2-1月一覧'!$D$10:$D$509,"夜間")</f>
        <v>0</v>
      </c>
      <c r="O20" s="65">
        <f>COUNTIFS('様式2-1月一覧'!$I$10:$I$509,"教諭",'様式2-1月一覧'!$L$10:$L$509,B20,'様式2-1月一覧'!$D$10:$D$509,"夜間")</f>
        <v>0</v>
      </c>
      <c r="P20" s="65">
        <f>COUNTIFS('様式2-1月一覧'!$I$10:$I$509,"教師他",'様式2-1月一覧'!$L$10:$L$509,B20,'様式2-1月一覧'!$D$10:$D$509,"夜間")</f>
        <v>0</v>
      </c>
      <c r="Q20" s="65">
        <f>COUNTIFS('様式2-1月一覧'!$I$10:$I$509,"小学校保護者",'様式2-1月一覧'!$L$10:$L$509,B20,'様式2-1月一覧'!$D$10:$D$509,"夜間")</f>
        <v>0</v>
      </c>
      <c r="R20" s="65">
        <f>COUNTIFS('様式2-1月一覧'!$I$10:$I$509,"中学校保護者",'様式2-1月一覧'!$L$10:$L$509,B20,'様式2-1月一覧'!$D$10:$D$509,"夜間")</f>
        <v>0</v>
      </c>
      <c r="S20" s="65">
        <f>COUNTIFS('様式2-1月一覧'!$I$10:$I$509,"高校保護者",'様式2-1月一覧'!$L$10:$L$509,B20,'様式2-1月一覧'!$D$10:$D$509,"夜間")</f>
        <v>0</v>
      </c>
      <c r="T20" s="65">
        <f>COUNTIFS('様式2-1月一覧'!$I$10:$I$509,"父親",'様式2-1月一覧'!$L$10:$L$509,B20,'様式2-1月一覧'!$D$10:$D$509,"夜間")</f>
        <v>0</v>
      </c>
      <c r="U20" s="65">
        <f>COUNTIFS('様式2-1月一覧'!$I$10:$I$509,"母親",'様式2-1月一覧'!$L$10:$L$509,B20,'様式2-1月一覧'!$D$10:$D$509,"夜間")</f>
        <v>0</v>
      </c>
      <c r="V20" s="65">
        <f>COUNTIFS('様式2-1月一覧'!$I$10:$I$509,"父母他保護者",'様式2-1月一覧'!$L$10:$L$509,B20,'様式2-1月一覧'!$D$10:$D$509,"夜間")</f>
        <v>0</v>
      </c>
      <c r="W20" s="66">
        <f>COUNTIFS('様式2-1月一覧'!$I$10:$I$509,"その他",'様式2-1月一覧'!$L$10:$L$509,B20,'様式2-1月一覧'!$D$10:$D$509,"夜間")</f>
        <v>0</v>
      </c>
      <c r="X20" s="63">
        <f t="shared" si="1"/>
        <v>0</v>
      </c>
      <c r="Y20" s="63"/>
      <c r="Z20" s="67">
        <f t="shared" si="2"/>
        <v>0</v>
      </c>
    </row>
    <row r="21" spans="2:26" x14ac:dyDescent="0.3">
      <c r="B21" s="78">
        <v>13</v>
      </c>
      <c r="C21" s="80"/>
      <c r="D21" s="80"/>
      <c r="E21" s="103" t="str">
        <f t="shared" si="0"/>
        <v>情緒障害</v>
      </c>
      <c r="F21" s="61">
        <f>COUNTIFS('様式2-1月一覧'!$I$10:$I$509,"小学生",'様式2-1月一覧'!$L$10:$L$509,B21,'様式2-1月一覧'!$D$10:$D$509,"夜間")</f>
        <v>0</v>
      </c>
      <c r="G21" s="61">
        <f>COUNTIFS('様式2-1月一覧'!$I$10:$I$509,"中学生",'様式2-1月一覧'!$L$10:$L$509,B21,'様式2-1月一覧'!$D$10:$D$509,"夜間")</f>
        <v>0</v>
      </c>
      <c r="H21" s="61">
        <f>COUNTIFS('様式2-1月一覧'!$I$10:$I$509,"高校生",'様式2-1月一覧'!$L$10:$L$509,B21,'様式2-1月一覧'!$D$10:$D$509,"夜間")</f>
        <v>0</v>
      </c>
      <c r="I21" s="61">
        <f>COUNTIFS('様式2-1月一覧'!$I$10:$I$509,"大学生",'様式2-1月一覧'!$L$10:$L$509,B21,'様式2-1月一覧'!$D$10:$D$509,"夜間")</f>
        <v>0</v>
      </c>
      <c r="J21" s="61">
        <f>COUNTIFS('様式2-1月一覧'!$I$10:$I$509,"少年等有職",'様式2-1月一覧'!$L$10:$L$509,B21,'様式2-1月一覧'!$D$10:$D$509,"夜間")</f>
        <v>0</v>
      </c>
      <c r="K21" s="61">
        <f>COUNTIFS('様式2-1月一覧'!$I$10:$I$509,"少年等無職",'様式2-1月一覧'!$L$10:$L$509,B21,'様式2-1月一覧'!$D$10:$D$509,"夜間")</f>
        <v>0</v>
      </c>
      <c r="L21" s="62">
        <f>COUNTIFS('様式2-1月一覧'!$I$10:$I$509,"少年等不明",'様式2-1月一覧'!$L$10:$L$509,B21,'様式2-1月一覧'!$D$10:$D$509,"夜間")</f>
        <v>0</v>
      </c>
      <c r="M21" s="63">
        <f t="shared" si="3"/>
        <v>0</v>
      </c>
      <c r="N21" s="64">
        <f>COUNTIFS('様式2-1月一覧'!$I$10:$I$509,"校長",'様式2-1月一覧'!$L$10:$L$509,B21,'様式2-1月一覧'!$D$10:$D$509,"夜間")</f>
        <v>0</v>
      </c>
      <c r="O21" s="65">
        <f>COUNTIFS('様式2-1月一覧'!$I$10:$I$509,"教諭",'様式2-1月一覧'!$L$10:$L$509,B21,'様式2-1月一覧'!$D$10:$D$509,"夜間")</f>
        <v>0</v>
      </c>
      <c r="P21" s="65">
        <f>COUNTIFS('様式2-1月一覧'!$I$10:$I$509,"教師他",'様式2-1月一覧'!$L$10:$L$509,B21,'様式2-1月一覧'!$D$10:$D$509,"夜間")</f>
        <v>0</v>
      </c>
      <c r="Q21" s="65">
        <f>COUNTIFS('様式2-1月一覧'!$I$10:$I$509,"小学校保護者",'様式2-1月一覧'!$L$10:$L$509,B21,'様式2-1月一覧'!$D$10:$D$509,"夜間")</f>
        <v>0</v>
      </c>
      <c r="R21" s="65">
        <f>COUNTIFS('様式2-1月一覧'!$I$10:$I$509,"中学校保護者",'様式2-1月一覧'!$L$10:$L$509,B21,'様式2-1月一覧'!$D$10:$D$509,"夜間")</f>
        <v>0</v>
      </c>
      <c r="S21" s="65">
        <f>COUNTIFS('様式2-1月一覧'!$I$10:$I$509,"高校保護者",'様式2-1月一覧'!$L$10:$L$509,B21,'様式2-1月一覧'!$D$10:$D$509,"夜間")</f>
        <v>0</v>
      </c>
      <c r="T21" s="65">
        <f>COUNTIFS('様式2-1月一覧'!$I$10:$I$509,"父親",'様式2-1月一覧'!$L$10:$L$509,B21,'様式2-1月一覧'!$D$10:$D$509,"夜間")</f>
        <v>0</v>
      </c>
      <c r="U21" s="65">
        <f>COUNTIFS('様式2-1月一覧'!$I$10:$I$509,"母親",'様式2-1月一覧'!$L$10:$L$509,B21,'様式2-1月一覧'!$D$10:$D$509,"夜間")</f>
        <v>0</v>
      </c>
      <c r="V21" s="65">
        <f>COUNTIFS('様式2-1月一覧'!$I$10:$I$509,"父母他保護者",'様式2-1月一覧'!$L$10:$L$509,B21,'様式2-1月一覧'!$D$10:$D$509,"夜間")</f>
        <v>0</v>
      </c>
      <c r="W21" s="66">
        <f>COUNTIFS('様式2-1月一覧'!$I$10:$I$509,"その他",'様式2-1月一覧'!$L$10:$L$509,B21,'様式2-1月一覧'!$D$10:$D$509,"夜間")</f>
        <v>0</v>
      </c>
      <c r="X21" s="63">
        <f t="shared" si="1"/>
        <v>0</v>
      </c>
      <c r="Y21" s="63"/>
      <c r="Z21" s="67">
        <f t="shared" si="2"/>
        <v>0</v>
      </c>
    </row>
    <row r="22" spans="2:26" x14ac:dyDescent="0.3">
      <c r="B22" s="78">
        <v>14</v>
      </c>
      <c r="C22" s="80"/>
      <c r="D22" s="80"/>
      <c r="E22" s="103" t="str">
        <f t="shared" si="0"/>
        <v>性</v>
      </c>
      <c r="F22" s="61">
        <f>COUNTIFS('様式2-1月一覧'!$I$10:$I$509,"小学生",'様式2-1月一覧'!$L$10:$L$509,B22,'様式2-1月一覧'!$D$10:$D$509,"夜間")</f>
        <v>0</v>
      </c>
      <c r="G22" s="61">
        <f>COUNTIFS('様式2-1月一覧'!$I$10:$I$509,"中学生",'様式2-1月一覧'!$L$10:$L$509,B22,'様式2-1月一覧'!$D$10:$D$509,"夜間")</f>
        <v>0</v>
      </c>
      <c r="H22" s="61">
        <f>COUNTIFS('様式2-1月一覧'!$I$10:$I$509,"高校生",'様式2-1月一覧'!$L$10:$L$509,B22,'様式2-1月一覧'!$D$10:$D$509,"夜間")</f>
        <v>0</v>
      </c>
      <c r="I22" s="61">
        <f>COUNTIFS('様式2-1月一覧'!$I$10:$I$509,"大学生",'様式2-1月一覧'!$L$10:$L$509,B22,'様式2-1月一覧'!$D$10:$D$509,"夜間")</f>
        <v>0</v>
      </c>
      <c r="J22" s="61">
        <f>COUNTIFS('様式2-1月一覧'!$I$10:$I$509,"少年等有職",'様式2-1月一覧'!$L$10:$L$509,B22,'様式2-1月一覧'!$D$10:$D$509,"夜間")</f>
        <v>0</v>
      </c>
      <c r="K22" s="61">
        <f>COUNTIFS('様式2-1月一覧'!$I$10:$I$509,"少年等無職",'様式2-1月一覧'!$L$10:$L$509,B22,'様式2-1月一覧'!$D$10:$D$509,"夜間")</f>
        <v>0</v>
      </c>
      <c r="L22" s="62">
        <f>COUNTIFS('様式2-1月一覧'!$I$10:$I$509,"少年等不明",'様式2-1月一覧'!$L$10:$L$509,B22,'様式2-1月一覧'!$D$10:$D$509,"夜間")</f>
        <v>0</v>
      </c>
      <c r="M22" s="63">
        <f t="shared" si="3"/>
        <v>0</v>
      </c>
      <c r="N22" s="64">
        <f>COUNTIFS('様式2-1月一覧'!$I$10:$I$509,"校長",'様式2-1月一覧'!$L$10:$L$509,B22,'様式2-1月一覧'!$D$10:$D$509,"夜間")</f>
        <v>0</v>
      </c>
      <c r="O22" s="65">
        <f>COUNTIFS('様式2-1月一覧'!$I$10:$I$509,"教諭",'様式2-1月一覧'!$L$10:$L$509,B22,'様式2-1月一覧'!$D$10:$D$509,"夜間")</f>
        <v>0</v>
      </c>
      <c r="P22" s="65">
        <f>COUNTIFS('様式2-1月一覧'!$I$10:$I$509,"教師他",'様式2-1月一覧'!$L$10:$L$509,B22,'様式2-1月一覧'!$D$10:$D$509,"夜間")</f>
        <v>0</v>
      </c>
      <c r="Q22" s="65">
        <f>COUNTIFS('様式2-1月一覧'!$I$10:$I$509,"小学校保護者",'様式2-1月一覧'!$L$10:$L$509,B22,'様式2-1月一覧'!$D$10:$D$509,"夜間")</f>
        <v>0</v>
      </c>
      <c r="R22" s="65">
        <f>COUNTIFS('様式2-1月一覧'!$I$10:$I$509,"中学校保護者",'様式2-1月一覧'!$L$10:$L$509,B22,'様式2-1月一覧'!$D$10:$D$509,"夜間")</f>
        <v>0</v>
      </c>
      <c r="S22" s="65">
        <f>COUNTIFS('様式2-1月一覧'!$I$10:$I$509,"高校保護者",'様式2-1月一覧'!$L$10:$L$509,B22,'様式2-1月一覧'!$D$10:$D$509,"夜間")</f>
        <v>0</v>
      </c>
      <c r="T22" s="65">
        <f>COUNTIFS('様式2-1月一覧'!$I$10:$I$509,"父親",'様式2-1月一覧'!$L$10:$L$509,B22,'様式2-1月一覧'!$D$10:$D$509,"夜間")</f>
        <v>0</v>
      </c>
      <c r="U22" s="65">
        <f>COUNTIFS('様式2-1月一覧'!$I$10:$I$509,"母親",'様式2-1月一覧'!$L$10:$L$509,B22,'様式2-1月一覧'!$D$10:$D$509,"夜間")</f>
        <v>0</v>
      </c>
      <c r="V22" s="65">
        <f>COUNTIFS('様式2-1月一覧'!$I$10:$I$509,"父母他保護者",'様式2-1月一覧'!$L$10:$L$509,B22,'様式2-1月一覧'!$D$10:$D$509,"夜間")</f>
        <v>0</v>
      </c>
      <c r="W22" s="66">
        <f>COUNTIFS('様式2-1月一覧'!$I$10:$I$509,"その他",'様式2-1月一覧'!$L$10:$L$509,B22,'様式2-1月一覧'!$D$10:$D$509,"夜間")</f>
        <v>0</v>
      </c>
      <c r="X22" s="63">
        <f t="shared" si="1"/>
        <v>0</v>
      </c>
      <c r="Y22" s="63"/>
      <c r="Z22" s="67">
        <f t="shared" si="2"/>
        <v>0</v>
      </c>
    </row>
    <row r="23" spans="2:26" x14ac:dyDescent="0.3">
      <c r="B23" s="78">
        <v>15</v>
      </c>
      <c r="C23" s="80"/>
      <c r="D23" s="80"/>
      <c r="E23" s="103" t="str">
        <f t="shared" si="0"/>
        <v>性格</v>
      </c>
      <c r="F23" s="61">
        <f>COUNTIFS('様式2-1月一覧'!$I$10:$I$509,"小学生",'様式2-1月一覧'!$L$10:$L$509,B23,'様式2-1月一覧'!$D$10:$D$509,"夜間")</f>
        <v>0</v>
      </c>
      <c r="G23" s="61">
        <f>COUNTIFS('様式2-1月一覧'!$I$10:$I$509,"中学生",'様式2-1月一覧'!$L$10:$L$509,B23,'様式2-1月一覧'!$D$10:$D$509,"夜間")</f>
        <v>0</v>
      </c>
      <c r="H23" s="61">
        <f>COUNTIFS('様式2-1月一覧'!$I$10:$I$509,"高校生",'様式2-1月一覧'!$L$10:$L$509,B23,'様式2-1月一覧'!$D$10:$D$509,"夜間")</f>
        <v>0</v>
      </c>
      <c r="I23" s="61">
        <f>COUNTIFS('様式2-1月一覧'!$I$10:$I$509,"大学生",'様式2-1月一覧'!$L$10:$L$509,B23,'様式2-1月一覧'!$D$10:$D$509,"夜間")</f>
        <v>0</v>
      </c>
      <c r="J23" s="61">
        <f>COUNTIFS('様式2-1月一覧'!$I$10:$I$509,"少年等有職",'様式2-1月一覧'!$L$10:$L$509,B23,'様式2-1月一覧'!$D$10:$D$509,"夜間")</f>
        <v>0</v>
      </c>
      <c r="K23" s="61">
        <f>COUNTIFS('様式2-1月一覧'!$I$10:$I$509,"少年等無職",'様式2-1月一覧'!$L$10:$L$509,B23,'様式2-1月一覧'!$D$10:$D$509,"夜間")</f>
        <v>0</v>
      </c>
      <c r="L23" s="62">
        <f>COUNTIFS('様式2-1月一覧'!$I$10:$I$509,"少年等不明",'様式2-1月一覧'!$L$10:$L$509,B23,'様式2-1月一覧'!$D$10:$D$509,"夜間")</f>
        <v>0</v>
      </c>
      <c r="M23" s="63">
        <f t="shared" si="3"/>
        <v>0</v>
      </c>
      <c r="N23" s="64">
        <f>COUNTIFS('様式2-1月一覧'!$I$10:$I$509,"校長",'様式2-1月一覧'!$L$10:$L$509,B23,'様式2-1月一覧'!$D$10:$D$509,"夜間")</f>
        <v>0</v>
      </c>
      <c r="O23" s="65">
        <f>COUNTIFS('様式2-1月一覧'!$I$10:$I$509,"教諭",'様式2-1月一覧'!$L$10:$L$509,B23,'様式2-1月一覧'!$D$10:$D$509,"夜間")</f>
        <v>0</v>
      </c>
      <c r="P23" s="65">
        <f>COUNTIFS('様式2-1月一覧'!$I$10:$I$509,"教師他",'様式2-1月一覧'!$L$10:$L$509,B23,'様式2-1月一覧'!$D$10:$D$509,"夜間")</f>
        <v>0</v>
      </c>
      <c r="Q23" s="65">
        <f>COUNTIFS('様式2-1月一覧'!$I$10:$I$509,"小学校保護者",'様式2-1月一覧'!$L$10:$L$509,B23,'様式2-1月一覧'!$D$10:$D$509,"夜間")</f>
        <v>0</v>
      </c>
      <c r="R23" s="65">
        <f>COUNTIFS('様式2-1月一覧'!$I$10:$I$509,"中学校保護者",'様式2-1月一覧'!$L$10:$L$509,B23,'様式2-1月一覧'!$D$10:$D$509,"夜間")</f>
        <v>0</v>
      </c>
      <c r="S23" s="65">
        <f>COUNTIFS('様式2-1月一覧'!$I$10:$I$509,"高校保護者",'様式2-1月一覧'!$L$10:$L$509,B23,'様式2-1月一覧'!$D$10:$D$509,"夜間")</f>
        <v>0</v>
      </c>
      <c r="T23" s="65">
        <f>COUNTIFS('様式2-1月一覧'!$I$10:$I$509,"父親",'様式2-1月一覧'!$L$10:$L$509,B23,'様式2-1月一覧'!$D$10:$D$509,"夜間")</f>
        <v>0</v>
      </c>
      <c r="U23" s="65">
        <f>COUNTIFS('様式2-1月一覧'!$I$10:$I$509,"母親",'様式2-1月一覧'!$L$10:$L$509,B23,'様式2-1月一覧'!$D$10:$D$509,"夜間")</f>
        <v>0</v>
      </c>
      <c r="V23" s="65">
        <f>COUNTIFS('様式2-1月一覧'!$I$10:$I$509,"父母他保護者",'様式2-1月一覧'!$L$10:$L$509,B23,'様式2-1月一覧'!$D$10:$D$509,"夜間")</f>
        <v>0</v>
      </c>
      <c r="W23" s="66">
        <f>COUNTIFS('様式2-1月一覧'!$I$10:$I$509,"その他",'様式2-1月一覧'!$L$10:$L$509,B23,'様式2-1月一覧'!$D$10:$D$509,"夜間")</f>
        <v>0</v>
      </c>
      <c r="X23" s="63">
        <f t="shared" si="1"/>
        <v>0</v>
      </c>
      <c r="Y23" s="63"/>
      <c r="Z23" s="67">
        <f t="shared" si="2"/>
        <v>0</v>
      </c>
    </row>
    <row r="24" spans="2:26" x14ac:dyDescent="0.3">
      <c r="B24" s="78">
        <v>16</v>
      </c>
      <c r="C24" s="80"/>
      <c r="D24" s="80"/>
      <c r="E24" s="103" t="str">
        <f t="shared" si="0"/>
        <v>健康</v>
      </c>
      <c r="F24" s="61">
        <f>COUNTIFS('様式2-1月一覧'!$I$10:$I$509,"小学生",'様式2-1月一覧'!$L$10:$L$509,B24,'様式2-1月一覧'!$D$10:$D$509,"夜間")</f>
        <v>0</v>
      </c>
      <c r="G24" s="61">
        <f>COUNTIFS('様式2-1月一覧'!$I$10:$I$509,"中学生",'様式2-1月一覧'!$L$10:$L$509,B24,'様式2-1月一覧'!$D$10:$D$509,"夜間")</f>
        <v>0</v>
      </c>
      <c r="H24" s="61">
        <f>COUNTIFS('様式2-1月一覧'!$I$10:$I$509,"高校生",'様式2-1月一覧'!$L$10:$L$509,B24,'様式2-1月一覧'!$D$10:$D$509,"夜間")</f>
        <v>0</v>
      </c>
      <c r="I24" s="61">
        <f>COUNTIFS('様式2-1月一覧'!$I$10:$I$509,"大学生",'様式2-1月一覧'!$L$10:$L$509,B24,'様式2-1月一覧'!$D$10:$D$509,"夜間")</f>
        <v>0</v>
      </c>
      <c r="J24" s="61">
        <f>COUNTIFS('様式2-1月一覧'!$I$10:$I$509,"少年等有職",'様式2-1月一覧'!$L$10:$L$509,B24,'様式2-1月一覧'!$D$10:$D$509,"夜間")</f>
        <v>0</v>
      </c>
      <c r="K24" s="61">
        <f>COUNTIFS('様式2-1月一覧'!$I$10:$I$509,"少年等無職",'様式2-1月一覧'!$L$10:$L$509,B24,'様式2-1月一覧'!$D$10:$D$509,"夜間")</f>
        <v>0</v>
      </c>
      <c r="L24" s="62">
        <f>COUNTIFS('様式2-1月一覧'!$I$10:$I$509,"少年等不明",'様式2-1月一覧'!$L$10:$L$509,B24,'様式2-1月一覧'!$D$10:$D$509,"夜間")</f>
        <v>0</v>
      </c>
      <c r="M24" s="63">
        <f t="shared" si="3"/>
        <v>0</v>
      </c>
      <c r="N24" s="64">
        <f>COUNTIFS('様式2-1月一覧'!$I$10:$I$509,"校長",'様式2-1月一覧'!$L$10:$L$509,B24,'様式2-1月一覧'!$D$10:$D$509,"夜間")</f>
        <v>0</v>
      </c>
      <c r="O24" s="65">
        <f>COUNTIFS('様式2-1月一覧'!$I$10:$I$509,"教諭",'様式2-1月一覧'!$L$10:$L$509,B24,'様式2-1月一覧'!$D$10:$D$509,"夜間")</f>
        <v>0</v>
      </c>
      <c r="P24" s="65">
        <f>COUNTIFS('様式2-1月一覧'!$I$10:$I$509,"教師他",'様式2-1月一覧'!$L$10:$L$509,B24,'様式2-1月一覧'!$D$10:$D$509,"夜間")</f>
        <v>0</v>
      </c>
      <c r="Q24" s="65">
        <f>COUNTIFS('様式2-1月一覧'!$I$10:$I$509,"小学校保護者",'様式2-1月一覧'!$L$10:$L$509,B24,'様式2-1月一覧'!$D$10:$D$509,"夜間")</f>
        <v>0</v>
      </c>
      <c r="R24" s="65">
        <f>COUNTIFS('様式2-1月一覧'!$I$10:$I$509,"中学校保護者",'様式2-1月一覧'!$L$10:$L$509,B24,'様式2-1月一覧'!$D$10:$D$509,"夜間")</f>
        <v>0</v>
      </c>
      <c r="S24" s="65">
        <f>COUNTIFS('様式2-1月一覧'!$I$10:$I$509,"高校保護者",'様式2-1月一覧'!$L$10:$L$509,B24,'様式2-1月一覧'!$D$10:$D$509,"夜間")</f>
        <v>0</v>
      </c>
      <c r="T24" s="65">
        <f>COUNTIFS('様式2-1月一覧'!$I$10:$I$509,"父親",'様式2-1月一覧'!$L$10:$L$509,B24,'様式2-1月一覧'!$D$10:$D$509,"夜間")</f>
        <v>0</v>
      </c>
      <c r="U24" s="65">
        <f>COUNTIFS('様式2-1月一覧'!$I$10:$I$509,"母親",'様式2-1月一覧'!$L$10:$L$509,B24,'様式2-1月一覧'!$D$10:$D$509,"夜間")</f>
        <v>0</v>
      </c>
      <c r="V24" s="65">
        <f>COUNTIFS('様式2-1月一覧'!$I$10:$I$509,"父母他保護者",'様式2-1月一覧'!$L$10:$L$509,B24,'様式2-1月一覧'!$D$10:$D$509,"夜間")</f>
        <v>0</v>
      </c>
      <c r="W24" s="66">
        <f>COUNTIFS('様式2-1月一覧'!$I$10:$I$509,"その他",'様式2-1月一覧'!$L$10:$L$509,B24,'様式2-1月一覧'!$D$10:$D$509,"夜間")</f>
        <v>0</v>
      </c>
      <c r="X24" s="63">
        <f t="shared" si="1"/>
        <v>0</v>
      </c>
      <c r="Y24" s="63"/>
      <c r="Z24" s="67">
        <f t="shared" si="2"/>
        <v>0</v>
      </c>
    </row>
    <row r="25" spans="2:26" x14ac:dyDescent="0.3">
      <c r="B25" s="78">
        <v>17</v>
      </c>
      <c r="C25" s="80"/>
      <c r="D25" s="80"/>
      <c r="E25" s="103" t="str">
        <f t="shared" si="0"/>
        <v>他機関へ紹介</v>
      </c>
      <c r="F25" s="61">
        <f>COUNTIFS('様式2-1月一覧'!$I$10:$I$509,"小学生",'様式2-1月一覧'!$L$10:$L$509,B25,'様式2-1月一覧'!$D$10:$D$509,"夜間")</f>
        <v>0</v>
      </c>
      <c r="G25" s="61">
        <f>COUNTIFS('様式2-1月一覧'!$I$10:$I$509,"中学生",'様式2-1月一覧'!$L$10:$L$509,B25,'様式2-1月一覧'!$D$10:$D$509,"夜間")</f>
        <v>0</v>
      </c>
      <c r="H25" s="61">
        <f>COUNTIFS('様式2-1月一覧'!$I$10:$I$509,"高校生",'様式2-1月一覧'!$L$10:$L$509,B25,'様式2-1月一覧'!$D$10:$D$509,"夜間")</f>
        <v>0</v>
      </c>
      <c r="I25" s="61">
        <f>COUNTIFS('様式2-1月一覧'!$I$10:$I$509,"大学生",'様式2-1月一覧'!$L$10:$L$509,B25,'様式2-1月一覧'!$D$10:$D$509,"夜間")</f>
        <v>0</v>
      </c>
      <c r="J25" s="61">
        <f>COUNTIFS('様式2-1月一覧'!$I$10:$I$509,"少年等有職",'様式2-1月一覧'!$L$10:$L$509,B25,'様式2-1月一覧'!$D$10:$D$509,"夜間")</f>
        <v>0</v>
      </c>
      <c r="K25" s="61">
        <f>COUNTIFS('様式2-1月一覧'!$I$10:$I$509,"少年等無職",'様式2-1月一覧'!$L$10:$L$509,B25,'様式2-1月一覧'!$D$10:$D$509,"夜間")</f>
        <v>0</v>
      </c>
      <c r="L25" s="62">
        <f>COUNTIFS('様式2-1月一覧'!$I$10:$I$509,"少年等不明",'様式2-1月一覧'!$L$10:$L$509,B25,'様式2-1月一覧'!$D$10:$D$509,"夜間")</f>
        <v>0</v>
      </c>
      <c r="M25" s="63">
        <f t="shared" si="3"/>
        <v>0</v>
      </c>
      <c r="N25" s="64">
        <f>COUNTIFS('様式2-1月一覧'!$I$10:$I$509,"校長",'様式2-1月一覧'!$L$10:$L$509,B25,'様式2-1月一覧'!$D$10:$D$509,"夜間")</f>
        <v>0</v>
      </c>
      <c r="O25" s="65">
        <f>COUNTIFS('様式2-1月一覧'!$I$10:$I$509,"教諭",'様式2-1月一覧'!$L$10:$L$509,B25,'様式2-1月一覧'!$D$10:$D$509,"夜間")</f>
        <v>0</v>
      </c>
      <c r="P25" s="65">
        <f>COUNTIFS('様式2-1月一覧'!$I$10:$I$509,"教師他",'様式2-1月一覧'!$L$10:$L$509,B25,'様式2-1月一覧'!$D$10:$D$509,"夜間")</f>
        <v>0</v>
      </c>
      <c r="Q25" s="65">
        <f>COUNTIFS('様式2-1月一覧'!$I$10:$I$509,"小学校保護者",'様式2-1月一覧'!$L$10:$L$509,B25,'様式2-1月一覧'!$D$10:$D$509,"夜間")</f>
        <v>0</v>
      </c>
      <c r="R25" s="65">
        <f>COUNTIFS('様式2-1月一覧'!$I$10:$I$509,"中学校保護者",'様式2-1月一覧'!$L$10:$L$509,B25,'様式2-1月一覧'!$D$10:$D$509,"夜間")</f>
        <v>0</v>
      </c>
      <c r="S25" s="65">
        <f>COUNTIFS('様式2-1月一覧'!$I$10:$I$509,"高校保護者",'様式2-1月一覧'!$L$10:$L$509,B25,'様式2-1月一覧'!$D$10:$D$509,"夜間")</f>
        <v>0</v>
      </c>
      <c r="T25" s="65">
        <f>COUNTIFS('様式2-1月一覧'!$I$10:$I$509,"父親",'様式2-1月一覧'!$L$10:$L$509,B25,'様式2-1月一覧'!$D$10:$D$509,"夜間")</f>
        <v>0</v>
      </c>
      <c r="U25" s="65">
        <f>COUNTIFS('様式2-1月一覧'!$I$10:$I$509,"母親",'様式2-1月一覧'!$L$10:$L$509,B25,'様式2-1月一覧'!$D$10:$D$509,"夜間")</f>
        <v>0</v>
      </c>
      <c r="V25" s="65">
        <f>COUNTIFS('様式2-1月一覧'!$I$10:$I$509,"父母他保護者",'様式2-1月一覧'!$L$10:$L$509,B25,'様式2-1月一覧'!$D$10:$D$509,"夜間")</f>
        <v>0</v>
      </c>
      <c r="W25" s="66">
        <f>COUNTIFS('様式2-1月一覧'!$I$10:$I$509,"その他",'様式2-1月一覧'!$L$10:$L$509,B25,'様式2-1月一覧'!$D$10:$D$509,"夜間")</f>
        <v>0</v>
      </c>
      <c r="X25" s="63">
        <f t="shared" si="1"/>
        <v>0</v>
      </c>
      <c r="Y25" s="63"/>
      <c r="Z25" s="67">
        <f t="shared" si="2"/>
        <v>0</v>
      </c>
    </row>
    <row r="26" spans="2:26" x14ac:dyDescent="0.3">
      <c r="B26" s="78">
        <v>18</v>
      </c>
      <c r="C26" s="80"/>
      <c r="D26" s="80"/>
      <c r="E26" s="103" t="str">
        <f t="shared" si="0"/>
        <v>沈黙</v>
      </c>
      <c r="F26" s="61">
        <f>COUNTIFS('様式2-1月一覧'!$I$10:$I$509,"小学生",'様式2-1月一覧'!$L$10:$L$509,B26,'様式2-1月一覧'!$D$10:$D$509,"夜間")</f>
        <v>0</v>
      </c>
      <c r="G26" s="61">
        <f>COUNTIFS('様式2-1月一覧'!$I$10:$I$509,"中学生",'様式2-1月一覧'!$L$10:$L$509,B26,'様式2-1月一覧'!$D$10:$D$509,"夜間")</f>
        <v>0</v>
      </c>
      <c r="H26" s="61">
        <f>COUNTIFS('様式2-1月一覧'!$I$10:$I$509,"高校生",'様式2-1月一覧'!$L$10:$L$509,B26,'様式2-1月一覧'!$D$10:$D$509,"夜間")</f>
        <v>0</v>
      </c>
      <c r="I26" s="61">
        <f>COUNTIFS('様式2-1月一覧'!$I$10:$I$509,"大学生",'様式2-1月一覧'!$L$10:$L$509,B26,'様式2-1月一覧'!$D$10:$D$509,"夜間")</f>
        <v>0</v>
      </c>
      <c r="J26" s="61">
        <f>COUNTIFS('様式2-1月一覧'!$I$10:$I$509,"少年等有職",'様式2-1月一覧'!$L$10:$L$509,B26,'様式2-1月一覧'!$D$10:$D$509,"夜間")</f>
        <v>0</v>
      </c>
      <c r="K26" s="61">
        <f>COUNTIFS('様式2-1月一覧'!$I$10:$I$509,"少年等無職",'様式2-1月一覧'!$L$10:$L$509,B26,'様式2-1月一覧'!$D$10:$D$509,"夜間")</f>
        <v>0</v>
      </c>
      <c r="L26" s="62">
        <f>COUNTIFS('様式2-1月一覧'!$I$10:$I$509,"少年等不明",'様式2-1月一覧'!$L$10:$L$509,B26,'様式2-1月一覧'!$D$10:$D$509,"夜間")</f>
        <v>0</v>
      </c>
      <c r="M26" s="63">
        <f t="shared" si="3"/>
        <v>0</v>
      </c>
      <c r="N26" s="64">
        <f>COUNTIFS('様式2-1月一覧'!$I$10:$I$509,"校長",'様式2-1月一覧'!$L$10:$L$509,B26,'様式2-1月一覧'!$D$10:$D$509,"夜間")</f>
        <v>0</v>
      </c>
      <c r="O26" s="65">
        <f>COUNTIFS('様式2-1月一覧'!$I$10:$I$509,"教諭",'様式2-1月一覧'!$L$10:$L$509,B26,'様式2-1月一覧'!$D$10:$D$509,"夜間")</f>
        <v>0</v>
      </c>
      <c r="P26" s="65">
        <f>COUNTIFS('様式2-1月一覧'!$I$10:$I$509,"教師他",'様式2-1月一覧'!$L$10:$L$509,B26,'様式2-1月一覧'!$D$10:$D$509,"夜間")</f>
        <v>0</v>
      </c>
      <c r="Q26" s="65">
        <f>COUNTIFS('様式2-1月一覧'!$I$10:$I$509,"小学校保護者",'様式2-1月一覧'!$L$10:$L$509,B26,'様式2-1月一覧'!$D$10:$D$509,"夜間")</f>
        <v>0</v>
      </c>
      <c r="R26" s="65">
        <f>COUNTIFS('様式2-1月一覧'!$I$10:$I$509,"中学校保護者",'様式2-1月一覧'!$L$10:$L$509,B26,'様式2-1月一覧'!$D$10:$D$509,"夜間")</f>
        <v>0</v>
      </c>
      <c r="S26" s="65">
        <f>COUNTIFS('様式2-1月一覧'!$I$10:$I$509,"高校保護者",'様式2-1月一覧'!$L$10:$L$509,B26,'様式2-1月一覧'!$D$10:$D$509,"夜間")</f>
        <v>0</v>
      </c>
      <c r="T26" s="65">
        <f>COUNTIFS('様式2-1月一覧'!$I$10:$I$509,"父親",'様式2-1月一覧'!$L$10:$L$509,B26,'様式2-1月一覧'!$D$10:$D$509,"夜間")</f>
        <v>0</v>
      </c>
      <c r="U26" s="65">
        <f>COUNTIFS('様式2-1月一覧'!$I$10:$I$509,"母親",'様式2-1月一覧'!$L$10:$L$509,B26,'様式2-1月一覧'!$D$10:$D$509,"夜間")</f>
        <v>0</v>
      </c>
      <c r="V26" s="65">
        <f>COUNTIFS('様式2-1月一覧'!$I$10:$I$509,"父母他保護者",'様式2-1月一覧'!$L$10:$L$509,B26,'様式2-1月一覧'!$D$10:$D$509,"夜間")</f>
        <v>0</v>
      </c>
      <c r="W26" s="66">
        <f>COUNTIFS('様式2-1月一覧'!$I$10:$I$509,"その他",'様式2-1月一覧'!$L$10:$L$509,B26,'様式2-1月一覧'!$D$10:$D$509,"夜間")</f>
        <v>0</v>
      </c>
      <c r="X26" s="63">
        <f t="shared" ref="X26:X32" si="4">SUM(N26:W26)</f>
        <v>0</v>
      </c>
      <c r="Y26" s="63">
        <f>COUNTIFS('様式2-1月一覧'!$I$10:$I$509,"沈黙",'様式2-1月一覧'!$L$10:$L$509,B26,'様式2-1月一覧'!$D$10:$D$509,"夜間")</f>
        <v>0</v>
      </c>
      <c r="Z26" s="67">
        <f>M26+X26+Y26</f>
        <v>0</v>
      </c>
    </row>
    <row r="27" spans="2:26" x14ac:dyDescent="0.3">
      <c r="B27" s="104">
        <v>19</v>
      </c>
      <c r="C27" s="82"/>
      <c r="D27" s="82"/>
      <c r="E27" s="105" t="str">
        <f t="shared" si="0"/>
        <v>その他</v>
      </c>
      <c r="F27" s="61">
        <f>COUNTIFS('様式2-1月一覧'!$I$10:$I$509,"小学生",'様式2-1月一覧'!$L$10:$L$509,B27,'様式2-1月一覧'!$D$10:$D$509,"夜間")</f>
        <v>0</v>
      </c>
      <c r="G27" s="61">
        <f>COUNTIFS('様式2-1月一覧'!$I$10:$I$509,"中学生",'様式2-1月一覧'!$L$10:$L$509,B27,'様式2-1月一覧'!$D$10:$D$509,"夜間")</f>
        <v>0</v>
      </c>
      <c r="H27" s="61">
        <f>COUNTIFS('様式2-1月一覧'!$I$10:$I$509,"高校生",'様式2-1月一覧'!$L$10:$L$509,B27,'様式2-1月一覧'!$D$10:$D$509,"夜間")</f>
        <v>0</v>
      </c>
      <c r="I27" s="61">
        <f>COUNTIFS('様式2-1月一覧'!$I$10:$I$509,"大学生",'様式2-1月一覧'!$L$10:$L$509,B27,'様式2-1月一覧'!$D$10:$D$509,"夜間")</f>
        <v>0</v>
      </c>
      <c r="J27" s="61">
        <f>COUNTIFS('様式2-1月一覧'!$I$10:$I$509,"少年等有職",'様式2-1月一覧'!$L$10:$L$509,B27,'様式2-1月一覧'!$D$10:$D$509,"夜間")</f>
        <v>0</v>
      </c>
      <c r="K27" s="61">
        <f>COUNTIFS('様式2-1月一覧'!$I$10:$I$509,"少年等無職",'様式2-1月一覧'!$L$10:$L$509,B27,'様式2-1月一覧'!$D$10:$D$509,"夜間")</f>
        <v>0</v>
      </c>
      <c r="L27" s="62">
        <f>COUNTIFS('様式2-1月一覧'!$I$10:$I$509,"少年等不明",'様式2-1月一覧'!$L$10:$L$509,B27,'様式2-1月一覧'!$D$10:$D$509,"夜間")</f>
        <v>0</v>
      </c>
      <c r="M27" s="68">
        <f t="shared" si="3"/>
        <v>0</v>
      </c>
      <c r="N27" s="64">
        <f>COUNTIFS('様式2-1月一覧'!$I$10:$I$509,"校長",'様式2-1月一覧'!$L$10:$L$509,B27,'様式2-1月一覧'!$D$10:$D$509,"夜間")</f>
        <v>0</v>
      </c>
      <c r="O27" s="65">
        <f>COUNTIFS('様式2-1月一覧'!$I$10:$I$509,"教諭",'様式2-1月一覧'!$L$10:$L$509,B27,'様式2-1月一覧'!$D$10:$D$509,"夜間")</f>
        <v>0</v>
      </c>
      <c r="P27" s="65">
        <f>COUNTIFS('様式2-1月一覧'!$I$10:$I$509,"教師他",'様式2-1月一覧'!$L$10:$L$509,B27,'様式2-1月一覧'!$D$10:$D$509,"夜間")</f>
        <v>0</v>
      </c>
      <c r="Q27" s="65">
        <f>COUNTIFS('様式2-1月一覧'!$I$10:$I$509,"小学校保護者",'様式2-1月一覧'!$L$10:$L$509,B27,'様式2-1月一覧'!$D$10:$D$509,"夜間")</f>
        <v>0</v>
      </c>
      <c r="R27" s="65">
        <f>COUNTIFS('様式2-1月一覧'!$I$10:$I$509,"中学校保護者",'様式2-1月一覧'!$L$10:$L$509,B27,'様式2-1月一覧'!$D$10:$D$509,"夜間")</f>
        <v>0</v>
      </c>
      <c r="S27" s="65">
        <f>COUNTIFS('様式2-1月一覧'!$I$10:$I$509,"高校保護者",'様式2-1月一覧'!$L$10:$L$509,B27,'様式2-1月一覧'!$D$10:$D$509,"夜間")</f>
        <v>0</v>
      </c>
      <c r="T27" s="65">
        <f>COUNTIFS('様式2-1月一覧'!$I$10:$I$509,"父親",'様式2-1月一覧'!$L$10:$L$509,B27,'様式2-1月一覧'!$D$10:$D$509,"夜間")</f>
        <v>0</v>
      </c>
      <c r="U27" s="65">
        <f>COUNTIFS('様式2-1月一覧'!$I$10:$I$509,"母親",'様式2-1月一覧'!$L$10:$L$509,B27,'様式2-1月一覧'!$D$10:$D$509,"夜間")</f>
        <v>0</v>
      </c>
      <c r="V27" s="65">
        <f>COUNTIFS('様式2-1月一覧'!$I$10:$I$509,"父母他保護者",'様式2-1月一覧'!$L$10:$L$509,B27,'様式2-1月一覧'!$D$10:$D$509,"夜間")</f>
        <v>0</v>
      </c>
      <c r="W27" s="66">
        <f>COUNTIFS('様式2-1月一覧'!$I$10:$I$509,"その他",'様式2-1月一覧'!$L$10:$L$509,B27,'様式2-1月一覧'!$D$10:$D$509,"夜間")</f>
        <v>0</v>
      </c>
      <c r="X27" s="63">
        <f t="shared" si="4"/>
        <v>0</v>
      </c>
      <c r="Y27" s="63"/>
      <c r="Z27" s="67">
        <f t="shared" ref="Z27:Z32" si="5">M27+X27+Y27</f>
        <v>0</v>
      </c>
    </row>
    <row r="28" spans="2:26" x14ac:dyDescent="0.3">
      <c r="B28" s="106">
        <v>20</v>
      </c>
      <c r="C28" s="107"/>
      <c r="D28" s="107"/>
      <c r="E28" s="108" t="str">
        <f t="shared" si="0"/>
        <v>児童虐待（DV）</v>
      </c>
      <c r="F28" s="61">
        <f>COUNTIFS('様式2-1月一覧'!$I$10:$I$509,"小学生",'様式2-1月一覧'!$L$10:$L$509,B28,'様式2-1月一覧'!$D$10:$D$509,"夜間")</f>
        <v>0</v>
      </c>
      <c r="G28" s="61">
        <f>COUNTIFS('様式2-1月一覧'!$I$10:$I$509,"中学生",'様式2-1月一覧'!$L$10:$L$509,B28,'様式2-1月一覧'!$D$10:$D$509,"夜間")</f>
        <v>0</v>
      </c>
      <c r="H28" s="61">
        <f>COUNTIFS('様式2-1月一覧'!$I$10:$I$509,"高校生",'様式2-1月一覧'!$L$10:$L$509,B28,'様式2-1月一覧'!$D$10:$D$509,"夜間")</f>
        <v>0</v>
      </c>
      <c r="I28" s="61">
        <f>COUNTIFS('様式2-1月一覧'!$I$10:$I$509,"大学生",'様式2-1月一覧'!$L$10:$L$509,B28,'様式2-1月一覧'!$D$10:$D$509,"夜間")</f>
        <v>0</v>
      </c>
      <c r="J28" s="61">
        <f>COUNTIFS('様式2-1月一覧'!$I$10:$I$509,"少年等有職",'様式2-1月一覧'!$L$10:$L$509,B28,'様式2-1月一覧'!$D$10:$D$509,"夜間")</f>
        <v>0</v>
      </c>
      <c r="K28" s="61">
        <f>COUNTIFS('様式2-1月一覧'!$I$10:$I$509,"少年等無職",'様式2-1月一覧'!$L$10:$L$509,B28,'様式2-1月一覧'!$D$10:$D$509,"夜間")</f>
        <v>0</v>
      </c>
      <c r="L28" s="62">
        <f>COUNTIFS('様式2-1月一覧'!$I$10:$I$509,"少年等不明",'様式2-1月一覧'!$L$10:$L$509,B28,'様式2-1月一覧'!$D$10:$D$509,"夜間")</f>
        <v>0</v>
      </c>
      <c r="M28" s="69">
        <f t="shared" si="3"/>
        <v>0</v>
      </c>
      <c r="N28" s="64">
        <f>COUNTIFS('様式2-1月一覧'!$I$10:$I$509,"校長",'様式2-1月一覧'!$L$10:$L$509,B28,'様式2-1月一覧'!$D$10:$D$509,"夜間")</f>
        <v>0</v>
      </c>
      <c r="O28" s="65">
        <f>COUNTIFS('様式2-1月一覧'!$I$10:$I$509,"教諭",'様式2-1月一覧'!$L$10:$L$509,B28,'様式2-1月一覧'!$D$10:$D$509,"夜間")</f>
        <v>0</v>
      </c>
      <c r="P28" s="65">
        <f>COUNTIFS('様式2-1月一覧'!$I$10:$I$509,"教師他",'様式2-1月一覧'!$L$10:$L$509,B28,'様式2-1月一覧'!$D$10:$D$509,"夜間")</f>
        <v>0</v>
      </c>
      <c r="Q28" s="65">
        <f>COUNTIFS('様式2-1月一覧'!$I$10:$I$509,"小学校保護者",'様式2-1月一覧'!$L$10:$L$509,B28,'様式2-1月一覧'!$D$10:$D$509,"夜間")</f>
        <v>0</v>
      </c>
      <c r="R28" s="65">
        <f>COUNTIFS('様式2-1月一覧'!$I$10:$I$509,"中学校保護者",'様式2-1月一覧'!$L$10:$L$509,B28,'様式2-1月一覧'!$D$10:$D$509,"夜間")</f>
        <v>0</v>
      </c>
      <c r="S28" s="65">
        <f>COUNTIFS('様式2-1月一覧'!$I$10:$I$509,"高校保護者",'様式2-1月一覧'!$L$10:$L$509,B28,'様式2-1月一覧'!$D$10:$D$509,"夜間")</f>
        <v>0</v>
      </c>
      <c r="T28" s="65">
        <f>COUNTIFS('様式2-1月一覧'!$I$10:$I$509,"父親",'様式2-1月一覧'!$L$10:$L$509,B28,'様式2-1月一覧'!$D$10:$D$509,"夜間")</f>
        <v>0</v>
      </c>
      <c r="U28" s="65">
        <f>COUNTIFS('様式2-1月一覧'!$I$10:$I$509,"母親",'様式2-1月一覧'!$L$10:$L$509,B28,'様式2-1月一覧'!$D$10:$D$509,"夜間")</f>
        <v>0</v>
      </c>
      <c r="V28" s="65">
        <f>COUNTIFS('様式2-1月一覧'!$I$10:$I$509,"父母他保護者",'様式2-1月一覧'!$L$10:$L$509,B28,'様式2-1月一覧'!$D$10:$D$509,"夜間")</f>
        <v>0</v>
      </c>
      <c r="W28" s="66">
        <f>COUNTIFS('様式2-1月一覧'!$I$10:$I$509,"その他",'様式2-1月一覧'!$L$10:$L$509,B28,'様式2-1月一覧'!$D$10:$D$509,"夜間")</f>
        <v>0</v>
      </c>
      <c r="X28" s="63">
        <f t="shared" si="4"/>
        <v>0</v>
      </c>
      <c r="Y28" s="63"/>
      <c r="Z28" s="67">
        <f t="shared" si="5"/>
        <v>0</v>
      </c>
    </row>
    <row r="29" spans="2:26" x14ac:dyDescent="0.3">
      <c r="B29" s="106">
        <v>21</v>
      </c>
      <c r="C29" s="107"/>
      <c r="D29" s="107"/>
      <c r="E29" s="108" t="str">
        <f t="shared" si="0"/>
        <v>貧困の問題</v>
      </c>
      <c r="F29" s="61">
        <f>COUNTIFS('様式2-1月一覧'!$I$10:$I$509,"小学生",'様式2-1月一覧'!$L$10:$L$509,B29,'様式2-1月一覧'!$D$10:$D$509,"夜間")</f>
        <v>0</v>
      </c>
      <c r="G29" s="61">
        <f>COUNTIFS('様式2-1月一覧'!$I$10:$I$509,"中学生",'様式2-1月一覧'!$L$10:$L$509,B29,'様式2-1月一覧'!$D$10:$D$509,"夜間")</f>
        <v>0</v>
      </c>
      <c r="H29" s="61">
        <f>COUNTIFS('様式2-1月一覧'!$I$10:$I$509,"高校生",'様式2-1月一覧'!$L$10:$L$509,B29,'様式2-1月一覧'!$D$10:$D$509,"夜間")</f>
        <v>0</v>
      </c>
      <c r="I29" s="61">
        <f>COUNTIFS('様式2-1月一覧'!$I$10:$I$509,"大学生",'様式2-1月一覧'!$L$10:$L$509,B29,'様式2-1月一覧'!$D$10:$D$509,"夜間")</f>
        <v>0</v>
      </c>
      <c r="J29" s="61">
        <f>COUNTIFS('様式2-1月一覧'!$I$10:$I$509,"少年等有職",'様式2-1月一覧'!$L$10:$L$509,B29,'様式2-1月一覧'!$D$10:$D$509,"夜間")</f>
        <v>0</v>
      </c>
      <c r="K29" s="61">
        <f>COUNTIFS('様式2-1月一覧'!$I$10:$I$509,"少年等無職",'様式2-1月一覧'!$L$10:$L$509,B29,'様式2-1月一覧'!$D$10:$D$509,"夜間")</f>
        <v>0</v>
      </c>
      <c r="L29" s="62">
        <f>COUNTIFS('様式2-1月一覧'!$I$10:$I$509,"少年等不明",'様式2-1月一覧'!$L$10:$L$509,B29,'様式2-1月一覧'!$D$10:$D$509,"夜間")</f>
        <v>0</v>
      </c>
      <c r="M29" s="63">
        <f t="shared" si="3"/>
        <v>0</v>
      </c>
      <c r="N29" s="64">
        <f>COUNTIFS('様式2-1月一覧'!$I$10:$I$509,"校長",'様式2-1月一覧'!$L$10:$L$509,B29,'様式2-1月一覧'!$D$10:$D$509,"夜間")</f>
        <v>0</v>
      </c>
      <c r="O29" s="65">
        <f>COUNTIFS('様式2-1月一覧'!$I$10:$I$509,"教諭",'様式2-1月一覧'!$L$10:$L$509,B29,'様式2-1月一覧'!$D$10:$D$509,"夜間")</f>
        <v>0</v>
      </c>
      <c r="P29" s="65">
        <f>COUNTIFS('様式2-1月一覧'!$I$10:$I$509,"教師他",'様式2-1月一覧'!$L$10:$L$509,B29,'様式2-1月一覧'!$D$10:$D$509,"夜間")</f>
        <v>0</v>
      </c>
      <c r="Q29" s="65">
        <f>COUNTIFS('様式2-1月一覧'!$I$10:$I$509,"小学校保護者",'様式2-1月一覧'!$L$10:$L$509,B29,'様式2-1月一覧'!$D$10:$D$509,"夜間")</f>
        <v>0</v>
      </c>
      <c r="R29" s="65">
        <f>COUNTIFS('様式2-1月一覧'!$I$10:$I$509,"中学校保護者",'様式2-1月一覧'!$L$10:$L$509,B29,'様式2-1月一覧'!$D$10:$D$509,"夜間")</f>
        <v>0</v>
      </c>
      <c r="S29" s="65">
        <f>COUNTIFS('様式2-1月一覧'!$I$10:$I$509,"高校保護者",'様式2-1月一覧'!$L$10:$L$509,B29,'様式2-1月一覧'!$D$10:$D$509,"夜間")</f>
        <v>0</v>
      </c>
      <c r="T29" s="65">
        <f>COUNTIFS('様式2-1月一覧'!$I$10:$I$509,"父親",'様式2-1月一覧'!$L$10:$L$509,B29,'様式2-1月一覧'!$D$10:$D$509,"夜間")</f>
        <v>0</v>
      </c>
      <c r="U29" s="65">
        <f>COUNTIFS('様式2-1月一覧'!$I$10:$I$509,"母親",'様式2-1月一覧'!$L$10:$L$509,B29,'様式2-1月一覧'!$D$10:$D$509,"夜間")</f>
        <v>0</v>
      </c>
      <c r="V29" s="65">
        <f>COUNTIFS('様式2-1月一覧'!$I$10:$I$509,"父母他保護者",'様式2-1月一覧'!$L$10:$L$509,B29,'様式2-1月一覧'!$D$10:$D$509,"夜間")</f>
        <v>0</v>
      </c>
      <c r="W29" s="66">
        <f>COUNTIFS('様式2-1月一覧'!$I$10:$I$509,"その他",'様式2-1月一覧'!$L$10:$L$509,B29,'様式2-1月一覧'!$D$10:$D$509,"夜間")</f>
        <v>0</v>
      </c>
      <c r="X29" s="63">
        <f t="shared" si="4"/>
        <v>0</v>
      </c>
      <c r="Y29" s="63"/>
      <c r="Z29" s="67">
        <f t="shared" si="5"/>
        <v>0</v>
      </c>
    </row>
    <row r="30" spans="2:26" x14ac:dyDescent="0.3">
      <c r="B30" s="106">
        <v>22</v>
      </c>
      <c r="C30" s="107"/>
      <c r="D30" s="107"/>
      <c r="E30" s="108" t="str">
        <f t="shared" si="0"/>
        <v>家庭環境(20,21以外)</v>
      </c>
      <c r="F30" s="61">
        <f>COUNTIFS('様式2-1月一覧'!$I$10:$I$509,"小学生",'様式2-1月一覧'!$L$10:$L$509,B30,'様式2-1月一覧'!$D$10:$D$509,"夜間")</f>
        <v>0</v>
      </c>
      <c r="G30" s="61">
        <f>COUNTIFS('様式2-1月一覧'!$I$10:$I$509,"中学生",'様式2-1月一覧'!$L$10:$L$509,B30,'様式2-1月一覧'!$D$10:$D$509,"夜間")</f>
        <v>0</v>
      </c>
      <c r="H30" s="61">
        <f>COUNTIFS('様式2-1月一覧'!$I$10:$I$509,"高校生",'様式2-1月一覧'!$L$10:$L$509,B30,'様式2-1月一覧'!$D$10:$D$509,"夜間")</f>
        <v>0</v>
      </c>
      <c r="I30" s="61">
        <f>COUNTIFS('様式2-1月一覧'!$I$10:$I$509,"大学生",'様式2-1月一覧'!$L$10:$L$509,B30,'様式2-1月一覧'!$D$10:$D$509,"夜間")</f>
        <v>0</v>
      </c>
      <c r="J30" s="61">
        <f>COUNTIFS('様式2-1月一覧'!$I$10:$I$509,"少年等有職",'様式2-1月一覧'!$L$10:$L$509,B30,'様式2-1月一覧'!$D$10:$D$509,"夜間")</f>
        <v>0</v>
      </c>
      <c r="K30" s="61">
        <f>COUNTIFS('様式2-1月一覧'!$I$10:$I$509,"少年等無職",'様式2-1月一覧'!$L$10:$L$509,B30,'様式2-1月一覧'!$D$10:$D$509,"夜間")</f>
        <v>0</v>
      </c>
      <c r="L30" s="62">
        <f>COUNTIFS('様式2-1月一覧'!$I$10:$I$509,"少年等不明",'様式2-1月一覧'!$L$10:$L$509,B30,'様式2-1月一覧'!$D$10:$D$509,"夜間")</f>
        <v>0</v>
      </c>
      <c r="M30" s="68">
        <f t="shared" si="3"/>
        <v>0</v>
      </c>
      <c r="N30" s="64">
        <f>COUNTIFS('様式2-1月一覧'!$I$10:$I$509,"校長",'様式2-1月一覧'!$L$10:$L$509,B30,'様式2-1月一覧'!$D$10:$D$509,"夜間")</f>
        <v>0</v>
      </c>
      <c r="O30" s="65">
        <f>COUNTIFS('様式2-1月一覧'!$I$10:$I$509,"教諭",'様式2-1月一覧'!$L$10:$L$509,B30,'様式2-1月一覧'!$D$10:$D$509,"夜間")</f>
        <v>0</v>
      </c>
      <c r="P30" s="65">
        <f>COUNTIFS('様式2-1月一覧'!$I$10:$I$509,"教師他",'様式2-1月一覧'!$L$10:$L$509,B30,'様式2-1月一覧'!$D$10:$D$509,"夜間")</f>
        <v>0</v>
      </c>
      <c r="Q30" s="65">
        <f>COUNTIFS('様式2-1月一覧'!$I$10:$I$509,"小学校保護者",'様式2-1月一覧'!$L$10:$L$509,B30,'様式2-1月一覧'!$D$10:$D$509,"夜間")</f>
        <v>0</v>
      </c>
      <c r="R30" s="65">
        <f>COUNTIFS('様式2-1月一覧'!$I$10:$I$509,"中学校保護者",'様式2-1月一覧'!$L$10:$L$509,B30,'様式2-1月一覧'!$D$10:$D$509,"夜間")</f>
        <v>0</v>
      </c>
      <c r="S30" s="65">
        <f>COUNTIFS('様式2-1月一覧'!$I$10:$I$509,"高校保護者",'様式2-1月一覧'!$L$10:$L$509,B30,'様式2-1月一覧'!$D$10:$D$509,"夜間")</f>
        <v>0</v>
      </c>
      <c r="T30" s="65">
        <f>COUNTIFS('様式2-1月一覧'!$I$10:$I$509,"父親",'様式2-1月一覧'!$L$10:$L$509,B30,'様式2-1月一覧'!$D$10:$D$509,"夜間")</f>
        <v>0</v>
      </c>
      <c r="U30" s="65">
        <f>COUNTIFS('様式2-1月一覧'!$I$10:$I$509,"母親",'様式2-1月一覧'!$L$10:$L$509,B30,'様式2-1月一覧'!$D$10:$D$509,"夜間")</f>
        <v>0</v>
      </c>
      <c r="V30" s="65">
        <f>COUNTIFS('様式2-1月一覧'!$I$10:$I$509,"父母他保護者",'様式2-1月一覧'!$L$10:$L$509,B30,'様式2-1月一覧'!$D$10:$D$509,"夜間")</f>
        <v>0</v>
      </c>
      <c r="W30" s="66">
        <f>COUNTIFS('様式2-1月一覧'!$I$10:$I$509,"その他",'様式2-1月一覧'!$L$10:$L$509,B30,'様式2-1月一覧'!$D$10:$D$509,"夜間")</f>
        <v>0</v>
      </c>
      <c r="X30" s="63">
        <f t="shared" si="4"/>
        <v>0</v>
      </c>
      <c r="Y30" s="63"/>
      <c r="Z30" s="67">
        <f t="shared" si="5"/>
        <v>0</v>
      </c>
    </row>
    <row r="31" spans="2:26" x14ac:dyDescent="0.3">
      <c r="B31" s="106">
        <v>23</v>
      </c>
      <c r="C31" s="107"/>
      <c r="D31" s="107"/>
      <c r="E31" s="108" t="str">
        <f t="shared" si="0"/>
        <v>教職員との関係</v>
      </c>
      <c r="F31" s="61">
        <f>COUNTIFS('様式2-1月一覧'!$I$10:$I$509,"小学生",'様式2-1月一覧'!$L$10:$L$509,B31,'様式2-1月一覧'!$D$10:$D$509,"夜間")</f>
        <v>0</v>
      </c>
      <c r="G31" s="61">
        <f>COUNTIFS('様式2-1月一覧'!$I$10:$I$509,"中学生",'様式2-1月一覧'!$L$10:$L$509,B31,'様式2-1月一覧'!$D$10:$D$509,"夜間")</f>
        <v>0</v>
      </c>
      <c r="H31" s="61">
        <f>COUNTIFS('様式2-1月一覧'!$I$10:$I$509,"高校生",'様式2-1月一覧'!$L$10:$L$509,B31,'様式2-1月一覧'!$D$10:$D$509,"夜間")</f>
        <v>0</v>
      </c>
      <c r="I31" s="61">
        <f>COUNTIFS('様式2-1月一覧'!$I$10:$I$509,"大学生",'様式2-1月一覧'!$L$10:$L$509,B31,'様式2-1月一覧'!$D$10:$D$509,"夜間")</f>
        <v>0</v>
      </c>
      <c r="J31" s="61">
        <f>COUNTIFS('様式2-1月一覧'!$I$10:$I$509,"少年等有職",'様式2-1月一覧'!$L$10:$L$509,B31,'様式2-1月一覧'!$D$10:$D$509,"夜間")</f>
        <v>0</v>
      </c>
      <c r="K31" s="61">
        <f>COUNTIFS('様式2-1月一覧'!$I$10:$I$509,"少年等無職",'様式2-1月一覧'!$L$10:$L$509,B31,'様式2-1月一覧'!$D$10:$D$509,"夜間")</f>
        <v>0</v>
      </c>
      <c r="L31" s="62">
        <f>COUNTIFS('様式2-1月一覧'!$I$10:$I$509,"少年等不明",'様式2-1月一覧'!$L$10:$L$509,B31,'様式2-1月一覧'!$D$10:$D$509,"夜間")</f>
        <v>0</v>
      </c>
      <c r="M31" s="69">
        <f t="shared" si="3"/>
        <v>0</v>
      </c>
      <c r="N31" s="64">
        <f>COUNTIFS('様式2-1月一覧'!$I$10:$I$509,"校長",'様式2-1月一覧'!$L$10:$L$509,B31,'様式2-1月一覧'!$D$10:$D$509,"夜間")</f>
        <v>0</v>
      </c>
      <c r="O31" s="65">
        <f>COUNTIFS('様式2-1月一覧'!$I$10:$I$509,"教諭",'様式2-1月一覧'!$L$10:$L$509,B31,'様式2-1月一覧'!$D$10:$D$509,"夜間")</f>
        <v>0</v>
      </c>
      <c r="P31" s="65">
        <f>COUNTIFS('様式2-1月一覧'!$I$10:$I$509,"教師他",'様式2-1月一覧'!$L$10:$L$509,B31,'様式2-1月一覧'!$D$10:$D$509,"夜間")</f>
        <v>0</v>
      </c>
      <c r="Q31" s="65">
        <f>COUNTIFS('様式2-1月一覧'!$I$10:$I$509,"小学校保護者",'様式2-1月一覧'!$L$10:$L$509,B31,'様式2-1月一覧'!$D$10:$D$509,"夜間")</f>
        <v>0</v>
      </c>
      <c r="R31" s="65">
        <f>COUNTIFS('様式2-1月一覧'!$I$10:$I$509,"中学校保護者",'様式2-1月一覧'!$L$10:$L$509,B31,'様式2-1月一覧'!$D$10:$D$509,"夜間")</f>
        <v>0</v>
      </c>
      <c r="S31" s="65">
        <f>COUNTIFS('様式2-1月一覧'!$I$10:$I$509,"高校保護者",'様式2-1月一覧'!$L$10:$L$509,B31,'様式2-1月一覧'!$D$10:$D$509,"夜間")</f>
        <v>0</v>
      </c>
      <c r="T31" s="65">
        <f>COUNTIFS('様式2-1月一覧'!$I$10:$I$509,"父親",'様式2-1月一覧'!$L$10:$L$509,B31,'様式2-1月一覧'!$D$10:$D$509,"夜間")</f>
        <v>0</v>
      </c>
      <c r="U31" s="65">
        <f>COUNTIFS('様式2-1月一覧'!$I$10:$I$509,"母親",'様式2-1月一覧'!$L$10:$L$509,B31,'様式2-1月一覧'!$D$10:$D$509,"夜間")</f>
        <v>0</v>
      </c>
      <c r="V31" s="65">
        <f>COUNTIFS('様式2-1月一覧'!$I$10:$I$509,"父母他保護者",'様式2-1月一覧'!$L$10:$L$509,B31,'様式2-1月一覧'!$D$10:$D$509,"夜間")</f>
        <v>0</v>
      </c>
      <c r="W31" s="66">
        <f>COUNTIFS('様式2-1月一覧'!$I$10:$I$509,"その他",'様式2-1月一覧'!$L$10:$L$509,B31,'様式2-1月一覧'!$D$10:$D$509,"夜間")</f>
        <v>0</v>
      </c>
      <c r="X31" s="63">
        <f t="shared" si="4"/>
        <v>0</v>
      </c>
      <c r="Y31" s="63"/>
      <c r="Z31" s="67">
        <f t="shared" si="5"/>
        <v>0</v>
      </c>
    </row>
    <row r="32" spans="2:26" x14ac:dyDescent="0.3">
      <c r="B32" s="147">
        <v>24</v>
      </c>
      <c r="C32" s="148"/>
      <c r="D32" s="148"/>
      <c r="E32" s="149" t="str">
        <f t="shared" si="0"/>
        <v>発達障害等</v>
      </c>
      <c r="F32" s="150">
        <f>COUNTIFS('様式2-1月一覧'!$I$10:$I$509,"小学生",'様式2-1月一覧'!$L$10:$L$509,B32,'様式2-1月一覧'!$D$10:$D$509,"夜間")</f>
        <v>0</v>
      </c>
      <c r="G32" s="150">
        <f>COUNTIFS('様式2-1月一覧'!$I$10:$I$509,"中学生",'様式2-1月一覧'!$L$10:$L$509,B32,'様式2-1月一覧'!$D$10:$D$509,"夜間")</f>
        <v>0</v>
      </c>
      <c r="H32" s="150">
        <f>COUNTIFS('様式2-1月一覧'!$I$10:$I$509,"高校生",'様式2-1月一覧'!$L$10:$L$509,B32,'様式2-1月一覧'!$D$10:$D$509,"夜間")</f>
        <v>0</v>
      </c>
      <c r="I32" s="150">
        <f>COUNTIFS('様式2-1月一覧'!$I$10:$I$509,"大学生",'様式2-1月一覧'!$L$10:$L$509,B32,'様式2-1月一覧'!$D$10:$D$509,"夜間")</f>
        <v>0</v>
      </c>
      <c r="J32" s="150">
        <f>COUNTIFS('様式2-1月一覧'!$I$10:$I$509,"少年等有職",'様式2-1月一覧'!$L$10:$L$509,B32,'様式2-1月一覧'!$D$10:$D$509,"夜間")</f>
        <v>0</v>
      </c>
      <c r="K32" s="150">
        <f>COUNTIFS('様式2-1月一覧'!$I$10:$I$509,"少年等無職",'様式2-1月一覧'!$L$10:$L$509,B32,'様式2-1月一覧'!$D$10:$D$509,"夜間")</f>
        <v>0</v>
      </c>
      <c r="L32" s="151">
        <f>COUNTIFS('様式2-1月一覧'!$I$10:$I$509,"少年等不明",'様式2-1月一覧'!$L$10:$L$509,B32,'様式2-1月一覧'!$D$10:$D$509,"夜間")</f>
        <v>0</v>
      </c>
      <c r="M32" s="68">
        <f t="shared" si="3"/>
        <v>0</v>
      </c>
      <c r="N32" s="152">
        <f>COUNTIFS('様式2-1月一覧'!$I$10:$I$509,"校長",'様式2-1月一覧'!$L$10:$L$509,B32,'様式2-1月一覧'!$D$10:$D$509,"夜間")</f>
        <v>0</v>
      </c>
      <c r="O32" s="153">
        <f>COUNTIFS('様式2-1月一覧'!$I$10:$I$509,"教諭",'様式2-1月一覧'!$L$10:$L$509,B32,'様式2-1月一覧'!$D$10:$D$509,"夜間")</f>
        <v>0</v>
      </c>
      <c r="P32" s="153">
        <f>COUNTIFS('様式2-1月一覧'!$I$10:$I$509,"教師他",'様式2-1月一覧'!$L$10:$L$509,B32,'様式2-1月一覧'!$D$10:$D$509,"夜間")</f>
        <v>0</v>
      </c>
      <c r="Q32" s="153">
        <f>COUNTIFS('様式2-1月一覧'!$I$10:$I$509,"小学校保護者",'様式2-1月一覧'!$L$10:$L$509,B32,'様式2-1月一覧'!$D$10:$D$509,"夜間")</f>
        <v>0</v>
      </c>
      <c r="R32" s="153">
        <f>COUNTIFS('様式2-1月一覧'!$I$10:$I$509,"中学校保護者",'様式2-1月一覧'!$L$10:$L$509,B32,'様式2-1月一覧'!$D$10:$D$509,"夜間")</f>
        <v>0</v>
      </c>
      <c r="S32" s="153">
        <f>COUNTIFS('様式2-1月一覧'!$I$10:$I$509,"高校保護者",'様式2-1月一覧'!$L$10:$L$509,B32,'様式2-1月一覧'!$D$10:$D$509,"夜間")</f>
        <v>0</v>
      </c>
      <c r="T32" s="153">
        <f>COUNTIFS('様式2-1月一覧'!$I$10:$I$509,"父親",'様式2-1月一覧'!$L$10:$L$509,B32,'様式2-1月一覧'!$D$10:$D$509,"夜間")</f>
        <v>0</v>
      </c>
      <c r="U32" s="153">
        <f>COUNTIFS('様式2-1月一覧'!$I$10:$I$509,"母親",'様式2-1月一覧'!$L$10:$L$509,B32,'様式2-1月一覧'!$D$10:$D$509,"夜間")</f>
        <v>0</v>
      </c>
      <c r="V32" s="153">
        <f>COUNTIFS('様式2-1月一覧'!$I$10:$I$509,"父母他保護者",'様式2-1月一覧'!$L$10:$L$509,B32,'様式2-1月一覧'!$D$10:$D$509,"夜間")</f>
        <v>0</v>
      </c>
      <c r="W32" s="154">
        <f>COUNTIFS('様式2-1月一覧'!$I$10:$I$509,"その他",'様式2-1月一覧'!$L$10:$L$509,B32,'様式2-1月一覧'!$D$10:$D$509,"夜間")</f>
        <v>0</v>
      </c>
      <c r="X32" s="68">
        <f t="shared" si="4"/>
        <v>0</v>
      </c>
      <c r="Y32" s="68"/>
      <c r="Z32" s="155">
        <f t="shared" si="5"/>
        <v>0</v>
      </c>
    </row>
    <row r="33" spans="2:26" ht="17.149999999999999" thickBot="1" x14ac:dyDescent="0.35">
      <c r="B33" s="147">
        <v>25</v>
      </c>
      <c r="C33" s="148"/>
      <c r="D33" s="148"/>
      <c r="E33" s="149" t="str">
        <f>VLOOKUP(B33,項目,2,2)</f>
        <v>ヤングケアラー</v>
      </c>
      <c r="F33" s="150">
        <f>COUNTIFS('様式2-1月一覧'!$I$10:$I$509,"小学生",'様式2-1月一覧'!$L$10:$L$509,B33,'様式2-1月一覧'!$D$10:$D$509,"夜間")</f>
        <v>0</v>
      </c>
      <c r="G33" s="150">
        <f>COUNTIFS('様式2-1月一覧'!$I$10:$I$509,"中学生",'様式2-1月一覧'!$L$10:$L$509,B33,'様式2-1月一覧'!$D$10:$D$509,"夜間")</f>
        <v>0</v>
      </c>
      <c r="H33" s="150">
        <f>COUNTIFS('様式2-1月一覧'!$I$10:$I$509,"高校生",'様式2-1月一覧'!$L$10:$L$509,B33,'様式2-1月一覧'!$D$10:$D$509,"夜間")</f>
        <v>0</v>
      </c>
      <c r="I33" s="150">
        <f>COUNTIFS('様式2-1月一覧'!$I$10:$I$509,"大学生",'様式2-1月一覧'!$L$10:$L$509,B33,'様式2-1月一覧'!$D$10:$D$509,"夜間")</f>
        <v>0</v>
      </c>
      <c r="J33" s="150">
        <f>COUNTIFS('様式2-1月一覧'!$I$10:$I$509,"少年等有職",'様式2-1月一覧'!$L$10:$L$509,B33,'様式2-1月一覧'!$D$10:$D$509,"夜間")</f>
        <v>0</v>
      </c>
      <c r="K33" s="150">
        <f>COUNTIFS('様式2-1月一覧'!$I$10:$I$509,"少年等無職",'様式2-1月一覧'!$L$10:$L$509,B33,'様式2-1月一覧'!$D$10:$D$509,"夜間")</f>
        <v>0</v>
      </c>
      <c r="L33" s="151">
        <f>COUNTIFS('様式2-1月一覧'!$I$10:$I$509,"少年等不明",'様式2-1月一覧'!$L$10:$L$509,B33,'様式2-1月一覧'!$D$10:$D$509,"夜間")</f>
        <v>0</v>
      </c>
      <c r="M33" s="68">
        <f t="shared" ref="M33" si="6">SUM(F33:L33)</f>
        <v>0</v>
      </c>
      <c r="N33" s="152">
        <f>COUNTIFS('様式2-1月一覧'!$I$10:$I$509,"校長",'様式2-1月一覧'!$L$10:$L$509,B33,'様式2-1月一覧'!$D$10:$D$509,"夜間")</f>
        <v>0</v>
      </c>
      <c r="O33" s="153">
        <f>COUNTIFS('様式2-1月一覧'!$I$10:$I$509,"教諭",'様式2-1月一覧'!$L$10:$L$509,B33,'様式2-1月一覧'!$D$10:$D$509,"夜間")</f>
        <v>0</v>
      </c>
      <c r="P33" s="153">
        <f>COUNTIFS('様式2-1月一覧'!$I$10:$I$509,"教師他",'様式2-1月一覧'!$L$10:$L$509,B33,'様式2-1月一覧'!$D$10:$D$509,"夜間")</f>
        <v>0</v>
      </c>
      <c r="Q33" s="153">
        <f>COUNTIFS('様式2-1月一覧'!$I$10:$I$509,"小学校保護者",'様式2-1月一覧'!$L$10:$L$509,B33,'様式2-1月一覧'!$D$10:$D$509,"夜間")</f>
        <v>0</v>
      </c>
      <c r="R33" s="153">
        <f>COUNTIFS('様式2-1月一覧'!$I$10:$I$509,"中学校保護者",'様式2-1月一覧'!$L$10:$L$509,B33,'様式2-1月一覧'!$D$10:$D$509,"夜間")</f>
        <v>0</v>
      </c>
      <c r="S33" s="153">
        <f>COUNTIFS('様式2-1月一覧'!$I$10:$I$509,"高校保護者",'様式2-1月一覧'!$L$10:$L$509,B33,'様式2-1月一覧'!$D$10:$D$509,"夜間")</f>
        <v>0</v>
      </c>
      <c r="T33" s="153">
        <f>COUNTIFS('様式2-1月一覧'!$I$10:$I$509,"父親",'様式2-1月一覧'!$L$10:$L$509,B33,'様式2-1月一覧'!$D$10:$D$509,"夜間")</f>
        <v>0</v>
      </c>
      <c r="U33" s="153">
        <f>COUNTIFS('様式2-1月一覧'!$I$10:$I$509,"母親",'様式2-1月一覧'!$L$10:$L$509,B33,'様式2-1月一覧'!$D$10:$D$509,"夜間")</f>
        <v>0</v>
      </c>
      <c r="V33" s="153">
        <f>COUNTIFS('様式2-1月一覧'!$I$10:$I$509,"父母他保護者",'様式2-1月一覧'!$L$10:$L$509,B33,'様式2-1月一覧'!$D$10:$D$509,"夜間")</f>
        <v>0</v>
      </c>
      <c r="W33" s="154">
        <f>COUNTIFS('様式2-1月一覧'!$I$10:$I$509,"その他",'様式2-1月一覧'!$L$10:$L$509,B33,'様式2-1月一覧'!$D$10:$D$509,"夜間")</f>
        <v>0</v>
      </c>
      <c r="X33" s="158">
        <f t="shared" ref="X33" si="7">SUM(N33:W33)</f>
        <v>0</v>
      </c>
      <c r="Y33" s="158"/>
      <c r="Z33" s="158">
        <f t="shared" ref="Z33" si="8">M33+X33+Y33</f>
        <v>0</v>
      </c>
    </row>
    <row r="34" spans="2:26" ht="17.600000000000001" thickTop="1" thickBot="1" x14ac:dyDescent="0.35">
      <c r="B34" s="112"/>
      <c r="C34" s="113" t="s">
        <v>58</v>
      </c>
      <c r="D34" s="113"/>
      <c r="E34" s="114"/>
      <c r="F34" s="113">
        <f t="shared" ref="F34:Z34" si="9">SUM(F9:F32)</f>
        <v>0</v>
      </c>
      <c r="G34" s="156">
        <f t="shared" si="9"/>
        <v>0</v>
      </c>
      <c r="H34" s="156">
        <f t="shared" si="9"/>
        <v>0</v>
      </c>
      <c r="I34" s="156">
        <f t="shared" si="9"/>
        <v>0</v>
      </c>
      <c r="J34" s="156">
        <f t="shared" si="9"/>
        <v>0</v>
      </c>
      <c r="K34" s="156">
        <f t="shared" si="9"/>
        <v>0</v>
      </c>
      <c r="L34" s="156">
        <f t="shared" si="9"/>
        <v>0</v>
      </c>
      <c r="M34" s="157">
        <f t="shared" si="9"/>
        <v>0</v>
      </c>
      <c r="N34" s="113">
        <f t="shared" si="9"/>
        <v>0</v>
      </c>
      <c r="O34" s="156">
        <f t="shared" si="9"/>
        <v>0</v>
      </c>
      <c r="P34" s="156">
        <f t="shared" si="9"/>
        <v>0</v>
      </c>
      <c r="Q34" s="156">
        <f t="shared" si="9"/>
        <v>0</v>
      </c>
      <c r="R34" s="156">
        <f t="shared" si="9"/>
        <v>0</v>
      </c>
      <c r="S34" s="156">
        <f t="shared" si="9"/>
        <v>0</v>
      </c>
      <c r="T34" s="156">
        <f t="shared" si="9"/>
        <v>0</v>
      </c>
      <c r="U34" s="156">
        <f t="shared" si="9"/>
        <v>0</v>
      </c>
      <c r="V34" s="156">
        <f t="shared" si="9"/>
        <v>0</v>
      </c>
      <c r="W34" s="156">
        <f t="shared" si="9"/>
        <v>0</v>
      </c>
      <c r="X34" s="157">
        <f t="shared" si="9"/>
        <v>0</v>
      </c>
      <c r="Y34" s="157">
        <f t="shared" si="9"/>
        <v>0</v>
      </c>
      <c r="Z34" s="157">
        <f t="shared" si="9"/>
        <v>0</v>
      </c>
    </row>
    <row r="36" spans="2:26" ht="18.899999999999999" thickBot="1" x14ac:dyDescent="0.35">
      <c r="B36" s="47" t="s">
        <v>201</v>
      </c>
      <c r="C36" s="45"/>
      <c r="D36" s="45"/>
      <c r="L36" s="2"/>
    </row>
    <row r="37" spans="2:26" ht="50.15" x14ac:dyDescent="0.3">
      <c r="E37" s="106"/>
      <c r="F37" s="115" t="s">
        <v>59</v>
      </c>
      <c r="G37" s="115" t="s">
        <v>60</v>
      </c>
      <c r="H37" s="115" t="s">
        <v>61</v>
      </c>
      <c r="I37" s="115" t="s">
        <v>62</v>
      </c>
      <c r="J37" s="116" t="s">
        <v>63</v>
      </c>
      <c r="K37" s="115" t="s">
        <v>64</v>
      </c>
      <c r="L37" s="115" t="s">
        <v>65</v>
      </c>
      <c r="M37" s="115" t="s">
        <v>66</v>
      </c>
      <c r="N37" s="115" t="s">
        <v>67</v>
      </c>
      <c r="O37" s="115" t="s">
        <v>68</v>
      </c>
      <c r="P37" s="115" t="s">
        <v>69</v>
      </c>
      <c r="Q37" s="115" t="s">
        <v>70</v>
      </c>
      <c r="R37" s="115" t="s">
        <v>71</v>
      </c>
      <c r="S37" s="115" t="s">
        <v>72</v>
      </c>
      <c r="T37" s="115" t="s">
        <v>73</v>
      </c>
      <c r="U37" s="117" t="s">
        <v>74</v>
      </c>
      <c r="V37" s="118" t="s">
        <v>75</v>
      </c>
      <c r="W37" s="119" t="s">
        <v>76</v>
      </c>
      <c r="X37" s="118" t="s">
        <v>77</v>
      </c>
    </row>
    <row r="38" spans="2:26" x14ac:dyDescent="0.3">
      <c r="E38" s="100" t="s">
        <v>215</v>
      </c>
      <c r="F38" s="78">
        <f>COUNTIFS('様式2-1月一覧'!$K$10:$K$509,"男",'様式2-1月一覧'!$J$10:$J$509,"小学三年以下",'様式2-1月一覧'!$D$10:$D$509,"夜間")</f>
        <v>0</v>
      </c>
      <c r="G38" s="78">
        <f>COUNTIFS('様式2-1月一覧'!$K$10:$K$509,"男",'様式2-1月一覧'!$J$10:$J$509,"小学四年",'様式2-1月一覧'!$D$10:$D$509,"夜間")</f>
        <v>0</v>
      </c>
      <c r="H38" s="78">
        <f>COUNTIFS('様式2-1月一覧'!$K$10:$K$509,"男",'様式2-1月一覧'!$J$10:$J$509,"小学五年",'様式2-1月一覧'!$D$10:$D$509,"夜間")</f>
        <v>0</v>
      </c>
      <c r="I38" s="78">
        <f>COUNTIFS('様式2-1月一覧'!$K$10:$K$509,"男",'様式2-1月一覧'!$J$10:$J$509,"小学六年",'様式2-1月一覧'!$D$10:$D$509,"夜間")</f>
        <v>0</v>
      </c>
      <c r="J38" s="78">
        <f>COUNTIFS('様式2-1月一覧'!$K$10:$K$509,"男",'様式2-1月一覧'!$J$10:$J$509,"学年不明小学",'様式2-1月一覧'!$D$10:$D$509,"夜間")</f>
        <v>0</v>
      </c>
      <c r="K38" s="78">
        <f>COUNTIFS('様式2-1月一覧'!$K$10:$K$509,"男",'様式2-1月一覧'!$J$10:$J$509,"中学一年",'様式2-1月一覧'!$D$10:$D$509,"夜間")</f>
        <v>0</v>
      </c>
      <c r="L38" s="78">
        <f>COUNTIFS('様式2-1月一覧'!$K$10:$K$509,"男",'様式2-1月一覧'!$J$10:$J$509,"中学二年",'様式2-1月一覧'!$D$10:$D$509,"夜間")</f>
        <v>0</v>
      </c>
      <c r="M38" s="78">
        <f>COUNTIFS('様式2-1月一覧'!$K$10:$K$509,"男",'様式2-1月一覧'!$J$10:$J$509,"中学三年",'様式2-1月一覧'!$D$10:$D$509,"夜間")</f>
        <v>0</v>
      </c>
      <c r="N38" s="78">
        <f>COUNTIFS('様式2-1月一覧'!$K$10:$K$509,"男",'様式2-1月一覧'!$J$10:$J$509,"学年不明中学",'様式2-1月一覧'!$D$10:$D$509,"夜間")</f>
        <v>0</v>
      </c>
      <c r="O38" s="78">
        <f>COUNTIFS('様式2-1月一覧'!$K$10:$K$509,"男",'様式2-1月一覧'!$J$10:$J$509,"高校一年",'様式2-1月一覧'!$D$10:$D$509,"夜間")</f>
        <v>0</v>
      </c>
      <c r="P38" s="78">
        <f>COUNTIFS('様式2-1月一覧'!$K$10:$K$509,"男",'様式2-1月一覧'!$J$10:$J$509,"高校二年",'様式2-1月一覧'!$D$10:$D$509,"夜間")</f>
        <v>0</v>
      </c>
      <c r="Q38" s="78">
        <f>COUNTIFS('様式2-1月一覧'!$K$10:$K$509,"男",'様式2-1月一覧'!$J$10:$J$509,"高校三年",'様式2-1月一覧'!$D$10:$D$509,"夜間")</f>
        <v>0</v>
      </c>
      <c r="R38" s="78">
        <f>COUNTIFS('様式2-1月一覧'!$K$10:$K$509,"男",'様式2-1月一覧'!$J$10:$J$509,"学年不明高校",'様式2-1月一覧'!$D$10:$D$509,"夜間")</f>
        <v>0</v>
      </c>
      <c r="S38" s="78">
        <f>COUNTIFS('様式2-1月一覧'!$K$10:$K$509,"男",'様式2-1月一覧'!$J$10:$J$509,"その他",'様式2-1月一覧'!$D$10:$D$509,"夜間")</f>
        <v>0</v>
      </c>
      <c r="T38" s="78">
        <f>COUNTIFS('様式2-1月一覧'!$K$10:$K$509,"男",'様式2-1月一覧'!$J$10:$J$509,"不明",'様式2-1月一覧'!$D$10:$D$509,"夜間")</f>
        <v>0</v>
      </c>
      <c r="U38" s="79">
        <f>SUM(F38:T38)</f>
        <v>0</v>
      </c>
      <c r="V38" s="63">
        <f>COUNTIFS('様式2-1月一覧'!$K$10:$K$509,"男",'様式2-1月一覧'!$J$10:$J$509,"成人",'様式2-1月一覧'!$D$10:$D$509,"夜間")</f>
        <v>0</v>
      </c>
      <c r="W38" s="80"/>
      <c r="X38" s="63">
        <f>SUM(U38:W38)</f>
        <v>0</v>
      </c>
    </row>
    <row r="39" spans="2:26" x14ac:dyDescent="0.3">
      <c r="E39" s="100" t="s">
        <v>79</v>
      </c>
      <c r="F39" s="78">
        <f>COUNTIFS('様式2-1月一覧'!$K$10:$K$509,"女",'様式2-1月一覧'!$J$10:$J$509,"小学三年以下",'様式2-1月一覧'!$D$10:$D$509,"夜間")</f>
        <v>0</v>
      </c>
      <c r="G39" s="78">
        <f>COUNTIFS('様式2-1月一覧'!$K$10:$K$509,"女",'様式2-1月一覧'!$J$10:$J$509,"小学四年",'様式2-1月一覧'!$D$10:$D$509,"夜間")</f>
        <v>0</v>
      </c>
      <c r="H39" s="78">
        <f>COUNTIFS('様式2-1月一覧'!$K$10:$K$509,"女",'様式2-1月一覧'!$J$10:$J$509,"小学五年",'様式2-1月一覧'!$D$10:$D$509,"夜間")</f>
        <v>0</v>
      </c>
      <c r="I39" s="78">
        <f>COUNTIFS('様式2-1月一覧'!$K$10:$K$509,"女",'様式2-1月一覧'!$J$10:$J$509,"小学六年",'様式2-1月一覧'!$D$10:$D$509,"夜間")</f>
        <v>0</v>
      </c>
      <c r="J39" s="78">
        <f>COUNTIFS('様式2-1月一覧'!$K$10:$K$509,"女",'様式2-1月一覧'!$J$10:$J$509,"学年不明小学",'様式2-1月一覧'!$D$10:$D$509,"夜間")</f>
        <v>0</v>
      </c>
      <c r="K39" s="78">
        <f>COUNTIFS('様式2-1月一覧'!$K$10:$K$509,"女",'様式2-1月一覧'!$J$10:$J$509,"中学一年",'様式2-1月一覧'!$D$10:$D$509,"夜間")</f>
        <v>0</v>
      </c>
      <c r="L39" s="78">
        <f>COUNTIFS('様式2-1月一覧'!$K$10:$K$509,"女",'様式2-1月一覧'!$J$10:$J$509,"中学二年",'様式2-1月一覧'!$D$10:$D$509,"夜間")</f>
        <v>0</v>
      </c>
      <c r="M39" s="78">
        <f>COUNTIFS('様式2-1月一覧'!$K$10:$K$509,"女",'様式2-1月一覧'!$J$10:$J$509,"中学三年",'様式2-1月一覧'!$D$10:$D$509,"夜間")</f>
        <v>0</v>
      </c>
      <c r="N39" s="78">
        <f>COUNTIFS('様式2-1月一覧'!$K$10:$K$509,"女",'様式2-1月一覧'!$J$10:$J$509,"学年不明中学",'様式2-1月一覧'!$D$10:$D$509,"夜間")</f>
        <v>0</v>
      </c>
      <c r="O39" s="78">
        <f>COUNTIFS('様式2-1月一覧'!$K$10:$K$509,"女",'様式2-1月一覧'!$J$10:$J$509,"高校一年",'様式2-1月一覧'!$D$10:$D$509,"夜間")</f>
        <v>0</v>
      </c>
      <c r="P39" s="78">
        <f>COUNTIFS('様式2-1月一覧'!$K$10:$K$509,"女",'様式2-1月一覧'!$J$10:$J$509,"高校二年",'様式2-1月一覧'!$D$10:$D$509,"夜間")</f>
        <v>0</v>
      </c>
      <c r="Q39" s="78">
        <f>COUNTIFS('様式2-1月一覧'!$K$10:$K$509,"女",'様式2-1月一覧'!$J$10:$J$509,"高校三年",'様式2-1月一覧'!$D$10:$D$509,"夜間")</f>
        <v>0</v>
      </c>
      <c r="R39" s="78">
        <f>COUNTIFS('様式2-1月一覧'!$K$10:$K$509,"女",'様式2-1月一覧'!$J$10:$J$509,"学年不明高校",'様式2-1月一覧'!$D$10:$D$509,"夜間")</f>
        <v>0</v>
      </c>
      <c r="S39" s="78">
        <f>COUNTIFS('様式2-1月一覧'!$K$10:$K$509,"女",'様式2-1月一覧'!$J$10:$J$509,"その他",'様式2-1月一覧'!$D$10:$D$509,"夜間")</f>
        <v>0</v>
      </c>
      <c r="T39" s="78">
        <f>COUNTIFS('様式2-1月一覧'!$K$10:$K$509,"女",'様式2-1月一覧'!$J$10:$J$509,"不明",'様式2-1月一覧'!$D$10:$D$509,"夜間")</f>
        <v>0</v>
      </c>
      <c r="U39" s="79">
        <f t="shared" ref="U39:U40" si="10">SUM(F39:T39)</f>
        <v>0</v>
      </c>
      <c r="V39" s="63">
        <f>COUNTIFS('様式2-1月一覧'!$K$10:$K$509,"女",'様式2-1月一覧'!$J$10:$J$509,"成人",'様式2-1月一覧'!$D$10:$D$509,"夜間")</f>
        <v>0</v>
      </c>
      <c r="W39" s="80"/>
      <c r="X39" s="63">
        <f t="shared" ref="X39:X40" si="11">SUM(U39:W39)</f>
        <v>0</v>
      </c>
    </row>
    <row r="40" spans="2:26" ht="17.149999999999999" thickBot="1" x14ac:dyDescent="0.35">
      <c r="E40" s="100" t="s">
        <v>80</v>
      </c>
      <c r="F40" s="78">
        <f>COUNTIFS('様式2-1月一覧'!$K$10:$K$509,"性別不明",'様式2-1月一覧'!$J$10:$J$509,"小学三年以下",'様式2-1月一覧'!$D$10:$D$509,"夜間")</f>
        <v>0</v>
      </c>
      <c r="G40" s="78">
        <f>COUNTIFS('様式2-1月一覧'!$K$10:$K$509,"性別不明",'様式2-1月一覧'!$J$10:$J$509,"小学四年",'様式2-1月一覧'!$D$10:$D$509,"夜間")</f>
        <v>0</v>
      </c>
      <c r="H40" s="78">
        <f>COUNTIFS('様式2-1月一覧'!$K$10:$K$509,"性別不明",'様式2-1月一覧'!$J$10:$J$509,"小学五年",'様式2-1月一覧'!$D$10:$D$509,"夜間")</f>
        <v>0</v>
      </c>
      <c r="I40" s="78">
        <f>COUNTIFS('様式2-1月一覧'!$K$10:$K$509,"性別不明",'様式2-1月一覧'!$J$10:$J$509,"小学六年",'様式2-1月一覧'!$D$10:$D$509,"夜間")</f>
        <v>0</v>
      </c>
      <c r="J40" s="78">
        <f>COUNTIFS('様式2-1月一覧'!$K$10:$K$509,"性別不明",'様式2-1月一覧'!$J$10:$J$509,"学年不明小学",'様式2-1月一覧'!$D$10:$D$509,"夜間")</f>
        <v>0</v>
      </c>
      <c r="K40" s="78">
        <f>COUNTIFS('様式2-1月一覧'!$K$10:$K$509,"性別不明",'様式2-1月一覧'!$J$10:$J$509,"中学一年",'様式2-1月一覧'!$D$10:$D$509,"夜間")</f>
        <v>0</v>
      </c>
      <c r="L40" s="78">
        <f>COUNTIFS('様式2-1月一覧'!$K$10:$K$509,"性別不明",'様式2-1月一覧'!$J$10:$J$509,"中学二年",'様式2-1月一覧'!$D$10:$D$509,"夜間")</f>
        <v>0</v>
      </c>
      <c r="M40" s="78">
        <f>COUNTIFS('様式2-1月一覧'!$K$10:$K$509,"性別不明",'様式2-1月一覧'!$J$10:$J$509,"中学三年",'様式2-1月一覧'!$D$10:$D$509,"夜間")</f>
        <v>0</v>
      </c>
      <c r="N40" s="78">
        <f>COUNTIFS('様式2-1月一覧'!$K$10:$K$509,"性別不明",'様式2-1月一覧'!$J$10:$J$509,"学年不明中学",'様式2-1月一覧'!$D$10:$D$509,"夜間")</f>
        <v>0</v>
      </c>
      <c r="O40" s="78">
        <f>COUNTIFS('様式2-1月一覧'!$K$10:$K$509,"性別不明",'様式2-1月一覧'!$J$10:$J$509,"高校一年",'様式2-1月一覧'!$D$10:$D$509,"夜間")</f>
        <v>0</v>
      </c>
      <c r="P40" s="78">
        <f>COUNTIFS('様式2-1月一覧'!$K$10:$K$509,"性別不明",'様式2-1月一覧'!$J$10:$J$509,"高校二年",'様式2-1月一覧'!$D$10:$D$509,"夜間")</f>
        <v>0</v>
      </c>
      <c r="Q40" s="78">
        <f>COUNTIFS('様式2-1月一覧'!$K$10:$K$509,"性別不明",'様式2-1月一覧'!$J$10:$J$509,"高校三年",'様式2-1月一覧'!$D$10:$D$509,"夜間")</f>
        <v>0</v>
      </c>
      <c r="R40" s="78">
        <f>COUNTIFS('様式2-1月一覧'!$K$10:$K$509,"性別不明",'様式2-1月一覧'!$J$10:$J$509,"学年不明高校",'様式2-1月一覧'!$D$10:$D$509,"夜間")</f>
        <v>0</v>
      </c>
      <c r="S40" s="78">
        <f>COUNTIFS('様式2-1月一覧'!$K$10:$K$509,"性別不明",'様式2-1月一覧'!$J$10:$J$509,"その他",'様式2-1月一覧'!$D$10:$D$509,"夜間")</f>
        <v>0</v>
      </c>
      <c r="T40" s="78">
        <f>COUNTIFS('様式2-1月一覧'!$K$10:$K$509,"性別不明",'様式2-1月一覧'!$J$10:$J$509,"不明",'様式2-1月一覧'!$D$10:$D$509,"夜間")</f>
        <v>0</v>
      </c>
      <c r="U40" s="81">
        <f t="shared" si="10"/>
        <v>0</v>
      </c>
      <c r="V40" s="77">
        <f>COUNTIFS('様式2-1月一覧'!$K$10:$K$509,"性別不明",'様式2-1月一覧'!$J$10:$J$509,"成人",'様式2-1月一覧'!$D$10:$D$509,"夜間")</f>
        <v>0</v>
      </c>
      <c r="W40" s="82"/>
      <c r="X40" s="77">
        <f t="shared" si="11"/>
        <v>0</v>
      </c>
    </row>
    <row r="41" spans="2:26" ht="17.149999999999999" thickBot="1" x14ac:dyDescent="0.35">
      <c r="E41" s="90" t="s">
        <v>216</v>
      </c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3">
        <f>COUNTIFS('様式2-1月一覧'!$K$10:$K$509,"沈黙",'様式2-1月一覧'!$J$10:$J$509,"沈黙",'様式2-1月一覧'!$D$10:$D$509,"夜間")</f>
        <v>0</v>
      </c>
      <c r="X41" s="84"/>
    </row>
    <row r="42" spans="2:26" ht="17.149999999999999" thickBot="1" x14ac:dyDescent="0.35">
      <c r="E42" s="120" t="s">
        <v>81</v>
      </c>
      <c r="F42" s="85">
        <f>SUM(F38:F40)</f>
        <v>0</v>
      </c>
      <c r="G42" s="61">
        <f t="shared" ref="G42:T42" si="12">SUM(G38:G40)</f>
        <v>0</v>
      </c>
      <c r="H42" s="61">
        <f t="shared" si="12"/>
        <v>0</v>
      </c>
      <c r="I42" s="61">
        <f t="shared" si="12"/>
        <v>0</v>
      </c>
      <c r="J42" s="61">
        <f t="shared" si="12"/>
        <v>0</v>
      </c>
      <c r="K42" s="61">
        <f t="shared" si="12"/>
        <v>0</v>
      </c>
      <c r="L42" s="61">
        <f t="shared" si="12"/>
        <v>0</v>
      </c>
      <c r="M42" s="61">
        <f t="shared" si="12"/>
        <v>0</v>
      </c>
      <c r="N42" s="61">
        <f t="shared" si="12"/>
        <v>0</v>
      </c>
      <c r="O42" s="61">
        <f t="shared" si="12"/>
        <v>0</v>
      </c>
      <c r="P42" s="61">
        <f t="shared" si="12"/>
        <v>0</v>
      </c>
      <c r="Q42" s="61">
        <f t="shared" si="12"/>
        <v>0</v>
      </c>
      <c r="R42" s="61">
        <f t="shared" si="12"/>
        <v>0</v>
      </c>
      <c r="S42" s="61">
        <f t="shared" si="12"/>
        <v>0</v>
      </c>
      <c r="T42" s="62">
        <f t="shared" si="12"/>
        <v>0</v>
      </c>
      <c r="U42" s="83">
        <f>SUM(F42:T42)</f>
        <v>0</v>
      </c>
      <c r="V42" s="83">
        <f>SUM(V38:V40)</f>
        <v>0</v>
      </c>
      <c r="W42" s="86">
        <f>SUM(W38:W41)</f>
        <v>0</v>
      </c>
      <c r="X42" s="83">
        <f>SUM(U42:W42)</f>
        <v>0</v>
      </c>
    </row>
    <row r="44" spans="2:26" ht="18.45" x14ac:dyDescent="0.3">
      <c r="B44" s="47" t="s">
        <v>202</v>
      </c>
    </row>
    <row r="45" spans="2:26" x14ac:dyDescent="0.3">
      <c r="E45" s="121"/>
      <c r="F45" s="122"/>
      <c r="G45" s="122"/>
      <c r="H45" s="122"/>
      <c r="I45" s="122" t="s">
        <v>82</v>
      </c>
      <c r="J45" s="122" t="s">
        <v>83</v>
      </c>
      <c r="K45" s="122" t="s">
        <v>84</v>
      </c>
      <c r="L45" s="122" t="s">
        <v>85</v>
      </c>
      <c r="M45" s="122" t="s">
        <v>86</v>
      </c>
      <c r="N45" s="122" t="s">
        <v>86</v>
      </c>
      <c r="O45" s="123" t="s">
        <v>87</v>
      </c>
    </row>
    <row r="46" spans="2:26" x14ac:dyDescent="0.3">
      <c r="E46" s="121"/>
      <c r="F46" s="90" t="s">
        <v>83</v>
      </c>
      <c r="G46" s="90" t="s">
        <v>85</v>
      </c>
      <c r="H46" s="90" t="s">
        <v>88</v>
      </c>
      <c r="I46" s="90" t="s">
        <v>88</v>
      </c>
      <c r="J46" s="90" t="s">
        <v>88</v>
      </c>
      <c r="K46" s="90" t="s">
        <v>88</v>
      </c>
      <c r="L46" s="90" t="s">
        <v>88</v>
      </c>
      <c r="M46" s="90" t="s">
        <v>88</v>
      </c>
      <c r="N46" s="90" t="s">
        <v>88</v>
      </c>
      <c r="O46" s="124" t="s">
        <v>89</v>
      </c>
    </row>
    <row r="47" spans="2:26" x14ac:dyDescent="0.3">
      <c r="E47" s="121"/>
      <c r="F47" s="90" t="s">
        <v>90</v>
      </c>
      <c r="G47" s="90" t="s">
        <v>90</v>
      </c>
      <c r="H47" s="90" t="s">
        <v>90</v>
      </c>
      <c r="I47" s="90" t="s">
        <v>90</v>
      </c>
      <c r="J47" s="90" t="s">
        <v>90</v>
      </c>
      <c r="K47" s="90" t="s">
        <v>90</v>
      </c>
      <c r="L47" s="90" t="s">
        <v>90</v>
      </c>
      <c r="M47" s="90" t="s">
        <v>90</v>
      </c>
      <c r="N47" s="90" t="s">
        <v>90</v>
      </c>
      <c r="O47" s="124" t="s">
        <v>91</v>
      </c>
    </row>
    <row r="48" spans="2:26" x14ac:dyDescent="0.3">
      <c r="E48" s="121"/>
      <c r="F48" s="90" t="s">
        <v>92</v>
      </c>
      <c r="G48" s="90" t="s">
        <v>92</v>
      </c>
      <c r="H48" s="90" t="s">
        <v>92</v>
      </c>
      <c r="I48" s="90" t="s">
        <v>92</v>
      </c>
      <c r="J48" s="90" t="s">
        <v>92</v>
      </c>
      <c r="K48" s="90" t="s">
        <v>92</v>
      </c>
      <c r="L48" s="90" t="s">
        <v>92</v>
      </c>
      <c r="M48" s="90" t="s">
        <v>92</v>
      </c>
      <c r="N48" s="90" t="s">
        <v>93</v>
      </c>
      <c r="O48" s="124" t="s">
        <v>47</v>
      </c>
    </row>
    <row r="49" spans="2:30" x14ac:dyDescent="0.3">
      <c r="E49" s="121"/>
      <c r="F49" s="100" t="s">
        <v>94</v>
      </c>
      <c r="G49" s="100" t="s">
        <v>94</v>
      </c>
      <c r="H49" s="100" t="s">
        <v>94</v>
      </c>
      <c r="I49" s="100" t="s">
        <v>94</v>
      </c>
      <c r="J49" s="100" t="s">
        <v>94</v>
      </c>
      <c r="K49" s="100" t="s">
        <v>94</v>
      </c>
      <c r="L49" s="100" t="s">
        <v>94</v>
      </c>
      <c r="M49" s="100" t="s">
        <v>94</v>
      </c>
      <c r="N49" s="100" t="s">
        <v>95</v>
      </c>
      <c r="O49" s="125"/>
    </row>
    <row r="50" spans="2:30" x14ac:dyDescent="0.3">
      <c r="E50" s="126" t="s">
        <v>125</v>
      </c>
      <c r="F50" s="78">
        <f>COUNTIFS('様式2-1月一覧'!$H$10:$H$509,"3分未満",'様式2-1月一覧'!$D$10:$D$509,"夜間")</f>
        <v>0</v>
      </c>
      <c r="G50" s="78">
        <f>COUNTIFS('様式2-1月一覧'!$H$10:$H$509,"5分未満",'様式2-1月一覧'!$D$10:$D$509,"夜間")</f>
        <v>0</v>
      </c>
      <c r="H50" s="78">
        <f>COUNTIFS('様式2-1月一覧'!$H$10:$H$509,"10分未満",'様式2-1月一覧'!$D$10:$D$509,"夜間")</f>
        <v>0</v>
      </c>
      <c r="I50" s="78">
        <f>COUNTIFS('様式2-1月一覧'!$H$10:$H$509,"20分未満",'様式2-1月一覧'!$D$10:$D$509,"夜間")</f>
        <v>0</v>
      </c>
      <c r="J50" s="78">
        <f>COUNTIFS('様式2-1月一覧'!$H$10:$H$509,"30分未満",'様式2-1月一覧'!$D$10:$D$509,"夜間")</f>
        <v>0</v>
      </c>
      <c r="K50" s="78">
        <f>COUNTIFS('様式2-1月一覧'!$H$10:$H$509,"40分未満",'様式2-1月一覧'!$D$10:$D$509,"夜間")</f>
        <v>0</v>
      </c>
      <c r="L50" s="78">
        <f>COUNTIFS('様式2-1月一覧'!$H$10:$H$509,"50分未満",'様式2-1月一覧'!$D$10:$D$509,"夜間")</f>
        <v>0</v>
      </c>
      <c r="M50" s="78">
        <f>COUNTIFS('様式2-1月一覧'!$H$10:$H$509,"60分未満",'様式2-1月一覧'!$D$10:$D$509,"夜間")</f>
        <v>0</v>
      </c>
      <c r="N50" s="78">
        <f>COUNTIFS('様式2-1月一覧'!$H$10:$H$509,"60分以上",'様式2-1月一覧'!$D$10:$D$509,"夜間")</f>
        <v>0</v>
      </c>
      <c r="O50" s="87">
        <f>SUM(F50:N50)</f>
        <v>0</v>
      </c>
    </row>
    <row r="51" spans="2:30" ht="18.45" x14ac:dyDescent="0.3">
      <c r="B51" s="47" t="s">
        <v>203</v>
      </c>
      <c r="F51" s="18">
        <v>9</v>
      </c>
      <c r="G51" s="18">
        <v>10</v>
      </c>
      <c r="H51" s="18">
        <v>11</v>
      </c>
      <c r="I51" s="18">
        <v>12</v>
      </c>
      <c r="J51" s="18">
        <v>13</v>
      </c>
      <c r="K51" s="18">
        <v>14</v>
      </c>
      <c r="L51" s="18">
        <v>15</v>
      </c>
      <c r="M51" s="18">
        <v>16</v>
      </c>
      <c r="N51" s="18">
        <v>17</v>
      </c>
      <c r="O51" s="18">
        <v>18</v>
      </c>
      <c r="P51" s="18">
        <v>19</v>
      </c>
      <c r="Q51" s="18">
        <v>20</v>
      </c>
      <c r="R51" s="18">
        <v>21</v>
      </c>
      <c r="S51" s="18">
        <v>22</v>
      </c>
      <c r="T51" s="18">
        <v>23</v>
      </c>
      <c r="U51" s="18">
        <v>24</v>
      </c>
      <c r="V51" s="18">
        <v>1</v>
      </c>
      <c r="W51" s="18">
        <v>2</v>
      </c>
      <c r="X51" s="18">
        <v>3</v>
      </c>
      <c r="Y51" s="18">
        <v>4</v>
      </c>
      <c r="Z51" s="18">
        <v>5</v>
      </c>
      <c r="AA51" s="18">
        <v>6</v>
      </c>
      <c r="AB51" s="18">
        <v>7</v>
      </c>
      <c r="AC51" s="18">
        <v>8</v>
      </c>
    </row>
    <row r="52" spans="2:30" x14ac:dyDescent="0.3">
      <c r="E52" s="82"/>
      <c r="F52" s="146" t="s">
        <v>96</v>
      </c>
      <c r="G52" s="146" t="s">
        <v>97</v>
      </c>
      <c r="H52" s="146" t="s">
        <v>98</v>
      </c>
      <c r="I52" s="146" t="s">
        <v>99</v>
      </c>
      <c r="J52" s="146" t="s">
        <v>100</v>
      </c>
      <c r="K52" s="146" t="s">
        <v>101</v>
      </c>
      <c r="L52" s="146" t="s">
        <v>102</v>
      </c>
      <c r="M52" s="146" t="s">
        <v>103</v>
      </c>
      <c r="N52" s="127" t="s">
        <v>104</v>
      </c>
      <c r="O52" s="128" t="s">
        <v>105</v>
      </c>
      <c r="P52" s="127" t="s">
        <v>106</v>
      </c>
      <c r="Q52" s="127" t="s">
        <v>107</v>
      </c>
      <c r="R52" s="127" t="s">
        <v>108</v>
      </c>
      <c r="S52" s="137" t="s">
        <v>109</v>
      </c>
      <c r="T52" s="136" t="s">
        <v>110</v>
      </c>
      <c r="U52" s="136" t="s">
        <v>111</v>
      </c>
      <c r="V52" s="136" t="s">
        <v>112</v>
      </c>
      <c r="W52" s="136" t="s">
        <v>113</v>
      </c>
      <c r="X52" s="136" t="s">
        <v>114</v>
      </c>
      <c r="Y52" s="136" t="s">
        <v>115</v>
      </c>
      <c r="Z52" s="136" t="s">
        <v>116</v>
      </c>
      <c r="AA52" s="136" t="s">
        <v>117</v>
      </c>
      <c r="AB52" s="138" t="s">
        <v>118</v>
      </c>
      <c r="AC52" s="139">
        <v>0.33333333333333331</v>
      </c>
      <c r="AD52" s="163" t="s">
        <v>119</v>
      </c>
    </row>
    <row r="53" spans="2:30" x14ac:dyDescent="0.3">
      <c r="E53" s="82"/>
      <c r="F53" s="140" t="s">
        <v>120</v>
      </c>
      <c r="G53" s="140" t="s">
        <v>120</v>
      </c>
      <c r="H53" s="140" t="s">
        <v>120</v>
      </c>
      <c r="I53" s="140" t="s">
        <v>120</v>
      </c>
      <c r="J53" s="140" t="s">
        <v>120</v>
      </c>
      <c r="K53" s="140" t="s">
        <v>120</v>
      </c>
      <c r="L53" s="140" t="s">
        <v>120</v>
      </c>
      <c r="M53" s="140" t="s">
        <v>120</v>
      </c>
      <c r="N53" s="90" t="s">
        <v>120</v>
      </c>
      <c r="O53" s="90" t="s">
        <v>120</v>
      </c>
      <c r="P53" s="90" t="s">
        <v>120</v>
      </c>
      <c r="Q53" s="90" t="s">
        <v>120</v>
      </c>
      <c r="R53" s="90" t="s">
        <v>120</v>
      </c>
      <c r="S53" s="140" t="s">
        <v>120</v>
      </c>
      <c r="T53" s="140" t="s">
        <v>120</v>
      </c>
      <c r="U53" s="140" t="s">
        <v>120</v>
      </c>
      <c r="V53" s="140" t="s">
        <v>120</v>
      </c>
      <c r="W53" s="140" t="s">
        <v>120</v>
      </c>
      <c r="X53" s="140" t="s">
        <v>120</v>
      </c>
      <c r="Y53" s="140" t="s">
        <v>120</v>
      </c>
      <c r="Z53" s="140" t="s">
        <v>120</v>
      </c>
      <c r="AA53" s="140" t="s">
        <v>120</v>
      </c>
      <c r="AB53" s="141" t="s">
        <v>120</v>
      </c>
      <c r="AC53" s="141" t="s">
        <v>120</v>
      </c>
      <c r="AD53" s="164"/>
    </row>
    <row r="54" spans="2:30" x14ac:dyDescent="0.3">
      <c r="E54" s="82"/>
      <c r="F54" s="140" t="s">
        <v>121</v>
      </c>
      <c r="G54" s="140" t="s">
        <v>121</v>
      </c>
      <c r="H54" s="140" t="s">
        <v>121</v>
      </c>
      <c r="I54" s="140" t="s">
        <v>121</v>
      </c>
      <c r="J54" s="140" t="s">
        <v>121</v>
      </c>
      <c r="K54" s="140" t="s">
        <v>121</v>
      </c>
      <c r="L54" s="140" t="s">
        <v>121</v>
      </c>
      <c r="M54" s="140" t="s">
        <v>121</v>
      </c>
      <c r="N54" s="90" t="s">
        <v>121</v>
      </c>
      <c r="O54" s="90" t="s">
        <v>121</v>
      </c>
      <c r="P54" s="90" t="s">
        <v>121</v>
      </c>
      <c r="Q54" s="90" t="s">
        <v>121</v>
      </c>
      <c r="R54" s="90" t="s">
        <v>121</v>
      </c>
      <c r="S54" s="140" t="s">
        <v>121</v>
      </c>
      <c r="T54" s="140" t="s">
        <v>121</v>
      </c>
      <c r="U54" s="140" t="s">
        <v>121</v>
      </c>
      <c r="V54" s="140" t="s">
        <v>121</v>
      </c>
      <c r="W54" s="140" t="s">
        <v>121</v>
      </c>
      <c r="X54" s="140" t="s">
        <v>121</v>
      </c>
      <c r="Y54" s="140" t="s">
        <v>121</v>
      </c>
      <c r="Z54" s="140" t="s">
        <v>121</v>
      </c>
      <c r="AA54" s="140" t="s">
        <v>121</v>
      </c>
      <c r="AB54" s="141" t="s">
        <v>121</v>
      </c>
      <c r="AC54" s="141" t="s">
        <v>121</v>
      </c>
      <c r="AD54" s="164"/>
    </row>
    <row r="55" spans="2:30" x14ac:dyDescent="0.3">
      <c r="E55" s="82"/>
      <c r="F55" s="140" t="s">
        <v>97</v>
      </c>
      <c r="G55" s="140" t="s">
        <v>98</v>
      </c>
      <c r="H55" s="140" t="s">
        <v>99</v>
      </c>
      <c r="I55" s="140" t="s">
        <v>100</v>
      </c>
      <c r="J55" s="140" t="s">
        <v>101</v>
      </c>
      <c r="K55" s="140" t="s">
        <v>102</v>
      </c>
      <c r="L55" s="140" t="s">
        <v>103</v>
      </c>
      <c r="M55" s="140" t="s">
        <v>104</v>
      </c>
      <c r="N55" s="132" t="s">
        <v>122</v>
      </c>
      <c r="O55" s="132" t="s">
        <v>106</v>
      </c>
      <c r="P55" s="132" t="s">
        <v>107</v>
      </c>
      <c r="Q55" s="132" t="s">
        <v>108</v>
      </c>
      <c r="R55" s="132" t="s">
        <v>123</v>
      </c>
      <c r="S55" s="142" t="s">
        <v>110</v>
      </c>
      <c r="T55" s="142" t="s">
        <v>111</v>
      </c>
      <c r="U55" s="142" t="s">
        <v>112</v>
      </c>
      <c r="V55" s="142" t="s">
        <v>113</v>
      </c>
      <c r="W55" s="142" t="s">
        <v>114</v>
      </c>
      <c r="X55" s="142" t="s">
        <v>115</v>
      </c>
      <c r="Y55" s="142" t="s">
        <v>116</v>
      </c>
      <c r="Z55" s="142" t="s">
        <v>117</v>
      </c>
      <c r="AA55" s="142" t="s">
        <v>118</v>
      </c>
      <c r="AB55" s="143" t="s">
        <v>124</v>
      </c>
      <c r="AC55" s="144">
        <v>0.375</v>
      </c>
      <c r="AD55" s="165"/>
    </row>
    <row r="56" spans="2:30" x14ac:dyDescent="0.3">
      <c r="E56" s="126" t="s">
        <v>125</v>
      </c>
      <c r="F56" s="145">
        <f>F58-F57</f>
        <v>0</v>
      </c>
      <c r="G56" s="145">
        <f t="shared" ref="G56:AC56" si="13">G58-G57</f>
        <v>0</v>
      </c>
      <c r="H56" s="145">
        <f t="shared" si="13"/>
        <v>0</v>
      </c>
      <c r="I56" s="145">
        <f t="shared" si="13"/>
        <v>0</v>
      </c>
      <c r="J56" s="145">
        <f t="shared" si="13"/>
        <v>0</v>
      </c>
      <c r="K56" s="145">
        <f t="shared" si="13"/>
        <v>0</v>
      </c>
      <c r="L56" s="145">
        <f t="shared" si="13"/>
        <v>0</v>
      </c>
      <c r="M56" s="145">
        <f t="shared" si="13"/>
        <v>0</v>
      </c>
      <c r="N56" s="61">
        <f t="shared" si="13"/>
        <v>0</v>
      </c>
      <c r="O56" s="61">
        <f t="shared" si="13"/>
        <v>0</v>
      </c>
      <c r="P56" s="61">
        <f t="shared" si="13"/>
        <v>0</v>
      </c>
      <c r="Q56" s="61">
        <f t="shared" si="13"/>
        <v>0</v>
      </c>
      <c r="R56" s="61">
        <f t="shared" si="13"/>
        <v>0</v>
      </c>
      <c r="S56" s="145">
        <f t="shared" si="13"/>
        <v>0</v>
      </c>
      <c r="T56" s="145">
        <f t="shared" si="13"/>
        <v>0</v>
      </c>
      <c r="U56" s="145">
        <f t="shared" si="13"/>
        <v>0</v>
      </c>
      <c r="V56" s="145">
        <f t="shared" si="13"/>
        <v>0</v>
      </c>
      <c r="W56" s="145">
        <f t="shared" si="13"/>
        <v>0</v>
      </c>
      <c r="X56" s="145">
        <f t="shared" si="13"/>
        <v>0</v>
      </c>
      <c r="Y56" s="145">
        <f t="shared" si="13"/>
        <v>0</v>
      </c>
      <c r="Z56" s="145">
        <f t="shared" si="13"/>
        <v>0</v>
      </c>
      <c r="AA56" s="145">
        <f t="shared" si="13"/>
        <v>0</v>
      </c>
      <c r="AB56" s="145">
        <f t="shared" si="13"/>
        <v>0</v>
      </c>
      <c r="AC56" s="145">
        <f t="shared" si="13"/>
        <v>0</v>
      </c>
      <c r="AD56" s="88">
        <f>SUM(F56:AC56)</f>
        <v>0</v>
      </c>
    </row>
    <row r="57" spans="2:30" hidden="1" x14ac:dyDescent="0.3">
      <c r="E57" s="4" t="s">
        <v>126</v>
      </c>
      <c r="F57" s="4">
        <f>COUNTIFS('様式2-1月一覧'!$H$10:$H$509,"ＦＡＸ",'様式2-1月一覧'!$F$10:$F$509,'様式2-3_夜間'!F51,'様式2-1月一覧'!$D$10:$D$509,"夜間")</f>
        <v>0</v>
      </c>
      <c r="G57" s="4">
        <f>COUNTIFS('様式2-1月一覧'!$H$10:$H$509,"ＦＡＸ",'様式2-1月一覧'!$F$10:$F$509,'様式2-3_夜間'!G51,'様式2-1月一覧'!$D$10:$D$509,"夜間")</f>
        <v>0</v>
      </c>
      <c r="H57" s="4">
        <f>COUNTIFS('様式2-1月一覧'!$H$10:$H$509,"ＦＡＸ",'様式2-1月一覧'!$F$10:$F$509,'様式2-3_夜間'!H51,'様式2-1月一覧'!$D$10:$D$509,"夜間")</f>
        <v>0</v>
      </c>
      <c r="I57" s="4">
        <f>COUNTIFS('様式2-1月一覧'!$H$10:$H$509,"ＦＡＸ",'様式2-1月一覧'!$F$10:$F$509,'様式2-3_夜間'!I51,'様式2-1月一覧'!$D$10:$D$509,"夜間")</f>
        <v>0</v>
      </c>
      <c r="J57" s="4">
        <f>COUNTIFS('様式2-1月一覧'!$H$10:$H$509,"ＦＡＸ",'様式2-1月一覧'!$F$10:$F$509,'様式2-3_夜間'!J51,'様式2-1月一覧'!$D$10:$D$509,"夜間")</f>
        <v>0</v>
      </c>
      <c r="K57" s="4">
        <f>COUNTIFS('様式2-1月一覧'!$H$10:$H$509,"ＦＡＸ",'様式2-1月一覧'!$F$10:$F$509,'様式2-3_夜間'!K51,'様式2-1月一覧'!$D$10:$D$509,"夜間")</f>
        <v>0</v>
      </c>
      <c r="L57" s="4">
        <f>COUNTIFS('様式2-1月一覧'!$H$10:$H$509,"ＦＡＸ",'様式2-1月一覧'!$F$10:$F$509,'様式2-3_夜間'!L51,'様式2-1月一覧'!$D$10:$D$509,"夜間")</f>
        <v>0</v>
      </c>
      <c r="M57" s="4">
        <f>COUNTIFS('様式2-1月一覧'!$H$10:$H$509,"ＦＡＸ",'様式2-1月一覧'!$F$10:$F$509,'様式2-3_夜間'!M51,'様式2-1月一覧'!$D$10:$D$509,"夜間")</f>
        <v>0</v>
      </c>
      <c r="N57" s="4">
        <f>COUNTIFS('様式2-1月一覧'!$H$10:$H$509,"ＦＡＸ",'様式2-1月一覧'!$F$10:$F$509,'様式2-3_夜間'!N51,'様式2-1月一覧'!$D$10:$D$509,"夜間")</f>
        <v>0</v>
      </c>
      <c r="O57" s="4">
        <f>COUNTIFS('様式2-1月一覧'!$H$10:$H$509,"ＦＡＸ",'様式2-1月一覧'!$F$10:$F$509,'様式2-3_夜間'!O51,'様式2-1月一覧'!$D$10:$D$509,"夜間")</f>
        <v>0</v>
      </c>
      <c r="P57" s="4">
        <f>COUNTIFS('様式2-1月一覧'!$H$10:$H$509,"ＦＡＸ",'様式2-1月一覧'!$F$10:$F$509,'様式2-3_夜間'!P51,'様式2-1月一覧'!$D$10:$D$509,"夜間")</f>
        <v>0</v>
      </c>
      <c r="Q57" s="4">
        <f>COUNTIFS('様式2-1月一覧'!$H$10:$H$509,"ＦＡＸ",'様式2-1月一覧'!$F$10:$F$509,'様式2-3_夜間'!Q51,'様式2-1月一覧'!$D$10:$D$509,"夜間")</f>
        <v>0</v>
      </c>
      <c r="R57" s="4">
        <f>COUNTIFS('様式2-1月一覧'!$H$10:$H$509,"ＦＡＸ",'様式2-1月一覧'!$F$10:$F$509,'様式2-3_夜間'!R51,'様式2-1月一覧'!$D$10:$D$509,"夜間")</f>
        <v>0</v>
      </c>
      <c r="S57" s="4">
        <f>COUNTIFS('様式2-1月一覧'!$H$10:$H$509,"ＦＡＸ",'様式2-1月一覧'!$F$10:$F$509,'様式2-3_夜間'!S51,'様式2-1月一覧'!$D$10:$D$509,"夜間")</f>
        <v>0</v>
      </c>
      <c r="T57" s="4">
        <f>COUNTIFS('様式2-1月一覧'!$H$10:$H$509,"ＦＡＸ",'様式2-1月一覧'!$F$10:$F$509,'様式2-3_夜間'!T51,'様式2-1月一覧'!$D$10:$D$509,"夜間")</f>
        <v>0</v>
      </c>
      <c r="U57" s="4">
        <f>COUNTIFS('様式2-1月一覧'!$H$10:$H$509,"ＦＡＸ",'様式2-1月一覧'!$F$10:$F$509,'様式2-3_夜間'!U51,'様式2-1月一覧'!$D$10:$D$509,"夜間")</f>
        <v>0</v>
      </c>
      <c r="V57" s="4">
        <f>COUNTIFS('様式2-1月一覧'!$H$10:$H$509,"ＦＡＸ",'様式2-1月一覧'!$F$10:$F$509,'様式2-3_夜間'!V51,'様式2-1月一覧'!$D$10:$D$509,"夜間")</f>
        <v>0</v>
      </c>
      <c r="W57" s="4">
        <f>COUNTIFS('様式2-1月一覧'!$H$10:$H$509,"ＦＡＸ",'様式2-1月一覧'!$F$10:$F$509,'様式2-3_夜間'!W51,'様式2-1月一覧'!$D$10:$D$509,"夜間")</f>
        <v>0</v>
      </c>
      <c r="X57" s="4">
        <f>COUNTIFS('様式2-1月一覧'!$H$10:$H$509,"ＦＡＸ",'様式2-1月一覧'!$F$10:$F$509,'様式2-3_夜間'!X51,'様式2-1月一覧'!$D$10:$D$509,"夜間",'様式2-1月一覧'!$D$10:$D$509,"夜間")</f>
        <v>0</v>
      </c>
      <c r="Y57" s="4">
        <f>COUNTIFS('様式2-1月一覧'!$H$10:$H$509,"ＦＡＸ",'様式2-1月一覧'!$F$10:$F$509,'様式2-3_夜間'!Y51,'様式2-1月一覧'!$D$10:$D$509,"夜間")</f>
        <v>0</v>
      </c>
      <c r="Z57" s="4">
        <f>COUNTIFS('様式2-1月一覧'!$H$10:$H$509,"ＦＡＸ",'様式2-1月一覧'!$F$10:$F$509,'様式2-3_夜間'!Z51,'様式2-1月一覧'!$D$10:$D$509,"夜間")</f>
        <v>0</v>
      </c>
      <c r="AA57" s="4">
        <f>COUNTIFS('様式2-1月一覧'!$H$10:$H$509,"ＦＡＸ",'様式2-1月一覧'!$F$10:$F$509,'様式2-3_夜間'!AA51,'様式2-1月一覧'!$D$10:$D$509,"夜間")</f>
        <v>0</v>
      </c>
      <c r="AB57" s="4">
        <f>COUNTIFS('様式2-1月一覧'!$H$10:$H$509,"ＦＡＸ",'様式2-1月一覧'!$F$10:$F$509,'様式2-3_夜間'!AB51,'様式2-1月一覧'!$D$10:$D$509,"夜間")</f>
        <v>0</v>
      </c>
      <c r="AC57" s="4">
        <f>COUNTIFS('様式2-1月一覧'!$H$10:$H$509,"ＦＡＸ",'様式2-1月一覧'!$F$10:$F$509,'様式2-3_夜間'!AC51,'様式2-1月一覧'!$D$10:$D$509,"夜間")</f>
        <v>0</v>
      </c>
      <c r="AD57" s="19">
        <f>SUM(F57:AC57)</f>
        <v>0</v>
      </c>
    </row>
    <row r="58" spans="2:30" hidden="1" x14ac:dyDescent="0.3">
      <c r="E58" s="4" t="s">
        <v>193</v>
      </c>
      <c r="F58" s="3">
        <f>COUNTIFS('様式2-1月一覧'!$F$10:$F$509,F51,'様式2-1月一覧'!$D$10:$D$509,"夜間",'様式2-1月一覧'!$D$10:$D$509,"夜間")</f>
        <v>0</v>
      </c>
      <c r="G58" s="3">
        <f>COUNTIFS('様式2-1月一覧'!$F$10:$F$509,G51,'様式2-1月一覧'!$D$10:$D$509,"夜間")</f>
        <v>0</v>
      </c>
      <c r="H58" s="3">
        <f>COUNTIFS('様式2-1月一覧'!$F$10:$F$509,H51,'様式2-1月一覧'!$D$10:$D$509,"夜間")</f>
        <v>0</v>
      </c>
      <c r="I58" s="3">
        <f>COUNTIFS('様式2-1月一覧'!$F$10:$F$509,I51,'様式2-1月一覧'!$D$10:$D$509,"夜間")</f>
        <v>0</v>
      </c>
      <c r="J58" s="3">
        <f>COUNTIFS('様式2-1月一覧'!$F$10:$F$509,J51,'様式2-1月一覧'!$D$10:$D$509,"夜間")</f>
        <v>0</v>
      </c>
      <c r="K58" s="3">
        <f>COUNTIFS('様式2-1月一覧'!$F$10:$F$509,K51,'様式2-1月一覧'!$D$10:$D$509,"夜間")</f>
        <v>0</v>
      </c>
      <c r="L58" s="3">
        <f>COUNTIFS('様式2-1月一覧'!$F$10:$F$509,L51,'様式2-1月一覧'!$D$10:$D$509,"夜間")</f>
        <v>0</v>
      </c>
      <c r="M58" s="3">
        <f>COUNTIFS('様式2-1月一覧'!$F$10:$F$509,M51,'様式2-1月一覧'!$D$10:$D$509,"夜間")</f>
        <v>0</v>
      </c>
      <c r="N58" s="3">
        <f>COUNTIFS('様式2-1月一覧'!$F$10:$F$509,N51,'様式2-1月一覧'!$D$10:$D$509,"夜間")</f>
        <v>0</v>
      </c>
      <c r="O58" s="3">
        <f>COUNTIFS('様式2-1月一覧'!$F$10:$F$509,O51,'様式2-1月一覧'!$D$10:$D$509,"夜間")</f>
        <v>0</v>
      </c>
      <c r="P58" s="3">
        <f>COUNTIFS('様式2-1月一覧'!$F$10:$F$509,P51,'様式2-1月一覧'!$D$10:$D$509,"夜間")</f>
        <v>0</v>
      </c>
      <c r="Q58" s="3">
        <f>COUNTIFS('様式2-1月一覧'!$F$10:$F$509,Q51,'様式2-1月一覧'!$D$10:$D$509,"夜間")</f>
        <v>0</v>
      </c>
      <c r="R58" s="3">
        <f>COUNTIFS('様式2-1月一覧'!$F$10:$F$509,R51,'様式2-1月一覧'!$D$10:$D$509,"夜間")</f>
        <v>0</v>
      </c>
      <c r="S58" s="3">
        <f>COUNTIFS('様式2-1月一覧'!$F$10:$F$509,S51,'様式2-1月一覧'!$D$10:$D$509,"夜間")</f>
        <v>0</v>
      </c>
      <c r="T58" s="3">
        <f>COUNTIFS('様式2-1月一覧'!$F$10:$F$509,T51,'様式2-1月一覧'!$D$10:$D$509,"夜間")</f>
        <v>0</v>
      </c>
      <c r="U58" s="3">
        <f>COUNTIFS('様式2-1月一覧'!$F$10:$F$509,U51,'様式2-1月一覧'!$D$10:$D$509,"夜間")</f>
        <v>0</v>
      </c>
      <c r="V58" s="3">
        <f>COUNTIFS('様式2-1月一覧'!$F$10:$F$509,V51,'様式2-1月一覧'!$D$10:$D$509,"夜間")</f>
        <v>0</v>
      </c>
      <c r="W58" s="3">
        <f>COUNTIFS('様式2-1月一覧'!$F$10:$F$509,W51,'様式2-1月一覧'!$D$10:$D$509,"夜間")</f>
        <v>0</v>
      </c>
      <c r="X58" s="3">
        <f>COUNTIFS('様式2-1月一覧'!$F$10:$F$509,X51,'様式2-1月一覧'!$D$10:$D$509,"夜間")</f>
        <v>0</v>
      </c>
      <c r="Y58" s="3">
        <f>COUNTIFS('様式2-1月一覧'!$F$10:$F$509,Y51,'様式2-1月一覧'!$D$10:$D$509,"夜間")</f>
        <v>0</v>
      </c>
      <c r="Z58" s="3">
        <f>COUNTIFS('様式2-1月一覧'!$F$10:$F$509,Z51,'様式2-1月一覧'!$D$10:$D$509,"夜間")</f>
        <v>0</v>
      </c>
      <c r="AA58" s="3">
        <f>COUNTIFS('様式2-1月一覧'!$F$10:$F$509,AA51,'様式2-1月一覧'!$D$10:$D$509,"夜間")</f>
        <v>0</v>
      </c>
      <c r="AB58" s="3">
        <f>COUNTIFS('様式2-1月一覧'!$F$10:$F$509,AB51,'様式2-1月一覧'!$D$10:$D$509,"夜間")</f>
        <v>0</v>
      </c>
      <c r="AC58" s="3">
        <f>COUNTIFS('様式2-1月一覧'!$F$10:$F$509,AC51,'様式2-1月一覧'!$D$10:$D$509,"夜間")</f>
        <v>0</v>
      </c>
      <c r="AD58" s="5">
        <f>SUM(F58:AC58)</f>
        <v>0</v>
      </c>
    </row>
  </sheetData>
  <mergeCells count="6">
    <mergeCell ref="N6:P6"/>
    <mergeCell ref="AD52:AD55"/>
    <mergeCell ref="Z2:AA2"/>
    <mergeCell ref="F5:M5"/>
    <mergeCell ref="N5:X5"/>
    <mergeCell ref="Q6:V6"/>
  </mergeCells>
  <phoneticPr fontId="4"/>
  <pageMargins left="0.39370078740157483" right="0.39370078740157483" top="0.39370078740157483" bottom="0.39370078740157483" header="0.11811023622047245" footer="0.11811023622047245"/>
  <pageSetup paperSize="9" scale="58" orientation="landscape" r:id="rId1"/>
  <headerFooter alignWithMargins="0"/>
  <rowBreaks count="1" manualBreakCount="1">
    <brk id="58" max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  <pageSetUpPr fitToPage="1"/>
  </sheetPr>
  <dimension ref="B1:AF58"/>
  <sheetViews>
    <sheetView view="pageBreakPreview" zoomScale="50" zoomScaleNormal="75" zoomScaleSheetLayoutView="50" workbookViewId="0">
      <selection activeCell="T2" sqref="T2"/>
    </sheetView>
  </sheetViews>
  <sheetFormatPr defaultColWidth="13.84375" defaultRowHeight="16.75" x14ac:dyDescent="0.3"/>
  <cols>
    <col min="1" max="1" width="6.3046875" style="1" customWidth="1"/>
    <col min="2" max="2" width="4.07421875" style="1" customWidth="1"/>
    <col min="3" max="4" width="2.07421875" style="1" customWidth="1"/>
    <col min="5" max="5" width="20" style="1" customWidth="1"/>
    <col min="6" max="25" width="7.07421875" style="1" customWidth="1"/>
    <col min="26" max="26" width="7" style="1" customWidth="1"/>
    <col min="27" max="27" width="8" style="1" customWidth="1"/>
    <col min="28" max="28" width="7" style="1" customWidth="1"/>
    <col min="29" max="29" width="7.69140625" style="1" customWidth="1"/>
    <col min="30" max="30" width="8.23046875" style="1" customWidth="1"/>
    <col min="31" max="16384" width="13.84375" style="1"/>
  </cols>
  <sheetData>
    <row r="1" spans="2:32" ht="21" x14ac:dyDescent="0.3">
      <c r="B1" s="59" t="s">
        <v>213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2:32" ht="21" x14ac:dyDescent="0.35">
      <c r="B2" s="57" t="str">
        <f>'様式2-1月一覧'!A2</f>
        <v>令和〇年度　心のテレホン（24時間子供SOSダイヤル）相談事業に係る業務委託月別報告書</v>
      </c>
      <c r="O2" s="57"/>
      <c r="T2" s="46" t="s">
        <v>224</v>
      </c>
      <c r="Z2" s="159" t="str">
        <f>IF('様式2-1月一覧'!K3="","",'様式2-1月一覧'!K3)</f>
        <v/>
      </c>
      <c r="AA2" s="159"/>
      <c r="AB2" s="60" t="s">
        <v>205</v>
      </c>
    </row>
    <row r="3" spans="2:32" ht="16.5" customHeight="1" x14ac:dyDescent="0.35">
      <c r="B3" s="57"/>
      <c r="Z3" s="58"/>
      <c r="AA3" s="58"/>
      <c r="AB3" s="58"/>
    </row>
    <row r="4" spans="2:32" ht="18.899999999999999" thickBot="1" x14ac:dyDescent="0.35">
      <c r="B4" s="48" t="s">
        <v>214</v>
      </c>
      <c r="AE4" s="31" t="s">
        <v>171</v>
      </c>
      <c r="AF4" s="31">
        <f>COUNTIF('様式2-1月一覧'!$D$10:$D$509,"昼間")</f>
        <v>0</v>
      </c>
    </row>
    <row r="5" spans="2:32" ht="17.149999999999999" thickBot="1" x14ac:dyDescent="0.35">
      <c r="B5" s="39"/>
      <c r="C5" s="40"/>
      <c r="D5" s="40"/>
      <c r="E5" s="40"/>
      <c r="F5" s="166" t="s">
        <v>34</v>
      </c>
      <c r="G5" s="167"/>
      <c r="H5" s="167"/>
      <c r="I5" s="167"/>
      <c r="J5" s="167"/>
      <c r="K5" s="167"/>
      <c r="L5" s="167"/>
      <c r="M5" s="168"/>
      <c r="N5" s="169" t="s">
        <v>218</v>
      </c>
      <c r="O5" s="167"/>
      <c r="P5" s="167"/>
      <c r="Q5" s="167"/>
      <c r="R5" s="167"/>
      <c r="S5" s="167"/>
      <c r="T5" s="167"/>
      <c r="U5" s="167"/>
      <c r="V5" s="167"/>
      <c r="W5" s="167"/>
      <c r="X5" s="170"/>
      <c r="Y5" s="89" t="s">
        <v>35</v>
      </c>
      <c r="Z5" s="89" t="s">
        <v>36</v>
      </c>
      <c r="AE5" s="31" t="s">
        <v>172</v>
      </c>
      <c r="AF5" s="31">
        <f>COUNTIF('様式2-1月一覧'!$D$10:$D$509,"夜間")</f>
        <v>0</v>
      </c>
    </row>
    <row r="6" spans="2:32" x14ac:dyDescent="0.3">
      <c r="B6" s="41"/>
      <c r="C6" s="42"/>
      <c r="D6" s="42"/>
      <c r="E6" s="42"/>
      <c r="F6" s="90" t="s">
        <v>37</v>
      </c>
      <c r="G6" s="90" t="s">
        <v>38</v>
      </c>
      <c r="H6" s="90" t="s">
        <v>39</v>
      </c>
      <c r="I6" s="90" t="s">
        <v>40</v>
      </c>
      <c r="J6" s="90" t="s">
        <v>41</v>
      </c>
      <c r="K6" s="90" t="s">
        <v>42</v>
      </c>
      <c r="L6" s="90" t="s">
        <v>43</v>
      </c>
      <c r="M6" s="91"/>
      <c r="N6" s="161" t="s">
        <v>44</v>
      </c>
      <c r="O6" s="161"/>
      <c r="P6" s="162"/>
      <c r="Q6" s="171" t="s">
        <v>189</v>
      </c>
      <c r="R6" s="172"/>
      <c r="S6" s="172"/>
      <c r="T6" s="172"/>
      <c r="U6" s="172"/>
      <c r="V6" s="173"/>
      <c r="W6" s="90" t="s">
        <v>45</v>
      </c>
      <c r="X6" s="89"/>
      <c r="Y6" s="92" t="s">
        <v>46</v>
      </c>
      <c r="Z6" s="92" t="s">
        <v>47</v>
      </c>
      <c r="AE6" s="31" t="s">
        <v>173</v>
      </c>
      <c r="AF6" s="31">
        <f>COUNTIF('様式2-1月一覧'!$D$10:$D$509,"深夜")</f>
        <v>0</v>
      </c>
    </row>
    <row r="7" spans="2:32" x14ac:dyDescent="0.3">
      <c r="B7" s="41"/>
      <c r="C7" s="42"/>
      <c r="D7" s="42"/>
      <c r="E7" s="42"/>
      <c r="F7" s="90" t="s">
        <v>48</v>
      </c>
      <c r="G7" s="90" t="s">
        <v>48</v>
      </c>
      <c r="H7" s="90" t="s">
        <v>49</v>
      </c>
      <c r="I7" s="90" t="s">
        <v>48</v>
      </c>
      <c r="J7" s="90"/>
      <c r="K7" s="90"/>
      <c r="L7" s="90"/>
      <c r="M7" s="92" t="s">
        <v>47</v>
      </c>
      <c r="N7" s="93" t="s">
        <v>49</v>
      </c>
      <c r="O7" s="94" t="s">
        <v>50</v>
      </c>
      <c r="P7" s="94" t="s">
        <v>51</v>
      </c>
      <c r="Q7" s="94" t="s">
        <v>186</v>
      </c>
      <c r="R7" s="94" t="s">
        <v>187</v>
      </c>
      <c r="S7" s="94" t="s">
        <v>188</v>
      </c>
      <c r="T7" s="94" t="s">
        <v>73</v>
      </c>
      <c r="U7" s="94" t="s">
        <v>73</v>
      </c>
      <c r="V7" s="95" t="s">
        <v>192</v>
      </c>
      <c r="W7" s="90" t="s">
        <v>52</v>
      </c>
      <c r="X7" s="92" t="s">
        <v>47</v>
      </c>
      <c r="Y7" s="92" t="s">
        <v>47</v>
      </c>
      <c r="Z7" s="92"/>
      <c r="AE7" s="31"/>
      <c r="AF7" s="31">
        <f>SUM(AF4:AF6)</f>
        <v>0</v>
      </c>
    </row>
    <row r="8" spans="2:32" x14ac:dyDescent="0.3">
      <c r="B8" s="43"/>
      <c r="C8" s="23"/>
      <c r="D8" s="23"/>
      <c r="E8" s="23"/>
      <c r="F8" s="90" t="s">
        <v>53</v>
      </c>
      <c r="G8" s="90" t="s">
        <v>53</v>
      </c>
      <c r="H8" s="90" t="s">
        <v>53</v>
      </c>
      <c r="I8" s="90" t="s">
        <v>53</v>
      </c>
      <c r="J8" s="90" t="s">
        <v>54</v>
      </c>
      <c r="K8" s="90" t="s">
        <v>54</v>
      </c>
      <c r="L8" s="90" t="s">
        <v>55</v>
      </c>
      <c r="M8" s="63"/>
      <c r="N8" s="96" t="s">
        <v>56</v>
      </c>
      <c r="O8" s="97" t="s">
        <v>57</v>
      </c>
      <c r="P8" s="97"/>
      <c r="Q8" s="98" t="s">
        <v>189</v>
      </c>
      <c r="R8" s="98" t="s">
        <v>189</v>
      </c>
      <c r="S8" s="98" t="s">
        <v>189</v>
      </c>
      <c r="T8" s="97" t="s">
        <v>190</v>
      </c>
      <c r="U8" s="97" t="s">
        <v>185</v>
      </c>
      <c r="V8" s="99" t="s">
        <v>191</v>
      </c>
      <c r="W8" s="100" t="s">
        <v>51</v>
      </c>
      <c r="X8" s="101"/>
      <c r="Y8" s="101"/>
      <c r="Z8" s="101"/>
    </row>
    <row r="9" spans="2:32" x14ac:dyDescent="0.3">
      <c r="B9" s="78">
        <v>1</v>
      </c>
      <c r="C9" s="102"/>
      <c r="D9" s="80"/>
      <c r="E9" s="103" t="str">
        <f t="shared" ref="E9:E32" si="0">VLOOKUP(B9,項目,2,2)</f>
        <v>友人関係</v>
      </c>
      <c r="F9" s="61">
        <f>COUNTIFS('様式2-1月一覧'!$I$10:$I$509,"小学生",'様式2-1月一覧'!$L$10:$L$509,B9,'様式2-1月一覧'!$D$10:$D$509,"深夜")</f>
        <v>0</v>
      </c>
      <c r="G9" s="61">
        <f>COUNTIFS('様式2-1月一覧'!$I$10:$I$509,"中学生",'様式2-1月一覧'!$L$10:$L$509,B9,'様式2-1月一覧'!$D$10:$D$509,"深夜")</f>
        <v>0</v>
      </c>
      <c r="H9" s="61">
        <f>COUNTIFS('様式2-1月一覧'!$I$10:$I$509,"高校生",'様式2-1月一覧'!$L$10:$L$509,B9,'様式2-1月一覧'!$D$10:$D$509,"深夜")</f>
        <v>0</v>
      </c>
      <c r="I9" s="61">
        <f>COUNTIFS('様式2-1月一覧'!$I$10:$I$509,"大学生",'様式2-1月一覧'!$L$10:$L$509,B9,'様式2-1月一覧'!$D$10:$D$509,"深夜")</f>
        <v>0</v>
      </c>
      <c r="J9" s="61">
        <f>COUNTIFS('様式2-1月一覧'!$I$10:$I$509,"少年等有職",'様式2-1月一覧'!$L$10:$L$509,B9,'様式2-1月一覧'!$D$10:$D$509,"深夜")</f>
        <v>0</v>
      </c>
      <c r="K9" s="61">
        <f>COUNTIFS('様式2-1月一覧'!$I$10:$I$509,"少年等無職",'様式2-1月一覧'!$L$10:$L$509,B9,'様式2-1月一覧'!$D$10:$D$509,"深夜")</f>
        <v>0</v>
      </c>
      <c r="L9" s="62">
        <f>COUNTIFS('様式2-1月一覧'!$I$10:$I$509,"少年等不明",'様式2-1月一覧'!$L$10:$L$509,B9,'様式2-1月一覧'!$D$10:$D$509,"深夜")</f>
        <v>0</v>
      </c>
      <c r="M9" s="63">
        <f>SUM(F9:L9)</f>
        <v>0</v>
      </c>
      <c r="N9" s="64">
        <f>COUNTIFS('様式2-1月一覧'!$I$10:$I$509,"校長",'様式2-1月一覧'!$L$10:$L$509,B9,'様式2-1月一覧'!$D$10:$D$509,"深夜")</f>
        <v>0</v>
      </c>
      <c r="O9" s="65">
        <f>COUNTIFS('様式2-1月一覧'!$I$10:$I$509,"教諭",'様式2-1月一覧'!$L$10:$L$509,B9,'様式2-1月一覧'!$D$10:$D$509,"深夜")</f>
        <v>0</v>
      </c>
      <c r="P9" s="65">
        <f>COUNTIFS('様式2-1月一覧'!$I$10:$I$509,"教師他",'様式2-1月一覧'!$L$10:$L$509,B9,'様式2-1月一覧'!$D$10:$D$509,"深夜")</f>
        <v>0</v>
      </c>
      <c r="Q9" s="65">
        <f>COUNTIFS('様式2-1月一覧'!$I$10:$I$509,"小学校保護者",'様式2-1月一覧'!$L$10:$L$509,B9,'様式2-1月一覧'!$D$10:$D$509,"深夜")</f>
        <v>0</v>
      </c>
      <c r="R9" s="65">
        <f>COUNTIFS('様式2-1月一覧'!$I$10:$I$509,"中学校保護者",'様式2-1月一覧'!$L$10:$L$509,B9,'様式2-1月一覧'!$D$10:$D$509,"深夜")</f>
        <v>0</v>
      </c>
      <c r="S9" s="65">
        <f>COUNTIFS('様式2-1月一覧'!$I$10:$I$509,"高校保護者",'様式2-1月一覧'!$L$10:$L$509,B9,'様式2-1月一覧'!$D$10:$D$509,"深夜")</f>
        <v>0</v>
      </c>
      <c r="T9" s="65">
        <f>COUNTIFS('様式2-1月一覧'!$I$10:$I$509,"父親",'様式2-1月一覧'!$L$10:$L$509,B9,'様式2-1月一覧'!$D$10:$D$509,"深夜")</f>
        <v>0</v>
      </c>
      <c r="U9" s="65">
        <f>COUNTIFS('様式2-1月一覧'!$I$10:$I$509,"母親",'様式2-1月一覧'!$L$10:$L$509,B9,'様式2-1月一覧'!$D$10:$D$509,"深夜")</f>
        <v>0</v>
      </c>
      <c r="V9" s="65">
        <f>COUNTIFS('様式2-1月一覧'!$I$10:$I$509,"父母他保護者",'様式2-1月一覧'!$L$10:$L$509,B9,'様式2-1月一覧'!$D$10:$D$509,"深夜")</f>
        <v>0</v>
      </c>
      <c r="W9" s="66">
        <f>COUNTIFS('様式2-1月一覧'!$I$10:$I$509,"その他",'様式2-1月一覧'!$L$10:$L$509,B9,'様式2-1月一覧'!$D$10:$D$509,"深夜")</f>
        <v>0</v>
      </c>
      <c r="X9" s="63">
        <f t="shared" ref="X9:X32" si="1">SUM(N9:W9)</f>
        <v>0</v>
      </c>
      <c r="Y9" s="63"/>
      <c r="Z9" s="67">
        <f>M9+X9+Y9</f>
        <v>0</v>
      </c>
    </row>
    <row r="10" spans="2:32" x14ac:dyDescent="0.3">
      <c r="B10" s="78">
        <v>2</v>
      </c>
      <c r="C10" s="80"/>
      <c r="D10" s="80"/>
      <c r="E10" s="103" t="str">
        <f t="shared" si="0"/>
        <v>暴力(被害)</v>
      </c>
      <c r="F10" s="61">
        <f>COUNTIFS('様式2-1月一覧'!$I$10:$I$509,"小学生",'様式2-1月一覧'!$L$10:$L$509,B10,'様式2-1月一覧'!$D$10:$D$509,"深夜")</f>
        <v>0</v>
      </c>
      <c r="G10" s="61">
        <f>COUNTIFS('様式2-1月一覧'!$I$10:$I$509,"中学生",'様式2-1月一覧'!$L$10:$L$509,B10,'様式2-1月一覧'!$D$10:$D$509,"深夜")</f>
        <v>0</v>
      </c>
      <c r="H10" s="61">
        <f>COUNTIFS('様式2-1月一覧'!$I$10:$I$509,"高校生",'様式2-1月一覧'!$L$10:$L$509,B10,'様式2-1月一覧'!$D$10:$D$509,"深夜")</f>
        <v>0</v>
      </c>
      <c r="I10" s="61">
        <f>COUNTIFS('様式2-1月一覧'!$I$10:$I$509,"大学生",'様式2-1月一覧'!$L$10:$L$509,B10,'様式2-1月一覧'!$D$10:$D$509,"深夜")</f>
        <v>0</v>
      </c>
      <c r="J10" s="61">
        <f>COUNTIFS('様式2-1月一覧'!$I$10:$I$509,"少年等有職",'様式2-1月一覧'!$L$10:$L$509,B10,'様式2-1月一覧'!$D$10:$D$509,"深夜")</f>
        <v>0</v>
      </c>
      <c r="K10" s="61">
        <f>COUNTIFS('様式2-1月一覧'!$I$10:$I$509,"少年等無職",'様式2-1月一覧'!$L$10:$L$509,B10,'様式2-1月一覧'!$D$10:$D$509,"深夜")</f>
        <v>0</v>
      </c>
      <c r="L10" s="62">
        <f>COUNTIFS('様式2-1月一覧'!$I$10:$I$509,"少年等不明",'様式2-1月一覧'!$L$10:$L$509,B10,'様式2-1月一覧'!$D$10:$D$509,"深夜")</f>
        <v>0</v>
      </c>
      <c r="M10" s="63">
        <f t="shared" ref="M10:M32" si="2">SUM(F10:L10)</f>
        <v>0</v>
      </c>
      <c r="N10" s="64">
        <f>COUNTIFS('様式2-1月一覧'!$I$10:$I$509,"校長",'様式2-1月一覧'!$L$10:$L$509,B10,'様式2-1月一覧'!$D$10:$D$509,"深夜")</f>
        <v>0</v>
      </c>
      <c r="O10" s="65">
        <f>COUNTIFS('様式2-1月一覧'!$I$10:$I$509,"教諭",'様式2-1月一覧'!$L$10:$L$509,B10,'様式2-1月一覧'!$D$10:$D$509,"深夜")</f>
        <v>0</v>
      </c>
      <c r="P10" s="65">
        <f>COUNTIFS('様式2-1月一覧'!$I$10:$I$509,"教師他",'様式2-1月一覧'!$L$10:$L$509,B10,'様式2-1月一覧'!$D$10:$D$509,"深夜")</f>
        <v>0</v>
      </c>
      <c r="Q10" s="65">
        <f>COUNTIFS('様式2-1月一覧'!$I$10:$I$509,"小学校保護者",'様式2-1月一覧'!$L$10:$L$509,B10,'様式2-1月一覧'!$D$10:$D$509,"深夜")</f>
        <v>0</v>
      </c>
      <c r="R10" s="65">
        <f>COUNTIFS('様式2-1月一覧'!$I$10:$I$509,"中学校保護者",'様式2-1月一覧'!$L$10:$L$509,B10,'様式2-1月一覧'!$D$10:$D$509,"深夜")</f>
        <v>0</v>
      </c>
      <c r="S10" s="65">
        <f>COUNTIFS('様式2-1月一覧'!$I$10:$I$509,"高校保護者",'様式2-1月一覧'!$L$10:$L$509,B10,'様式2-1月一覧'!$D$10:$D$509,"深夜")</f>
        <v>0</v>
      </c>
      <c r="T10" s="65">
        <f>COUNTIFS('様式2-1月一覧'!$I$10:$I$509,"父親",'様式2-1月一覧'!$L$10:$L$509,B10,'様式2-1月一覧'!$D$10:$D$509,"深夜")</f>
        <v>0</v>
      </c>
      <c r="U10" s="65">
        <f>COUNTIFS('様式2-1月一覧'!$I$10:$I$509,"母親",'様式2-1月一覧'!$L$10:$L$509,B10,'様式2-1月一覧'!$D$10:$D$509,"深夜")</f>
        <v>0</v>
      </c>
      <c r="V10" s="65">
        <f>COUNTIFS('様式2-1月一覧'!$I$10:$I$509,"父母他保護者",'様式2-1月一覧'!$L$10:$L$509,B10,'様式2-1月一覧'!$D$10:$D$509,"深夜")</f>
        <v>0</v>
      </c>
      <c r="W10" s="66">
        <f>COUNTIFS('様式2-1月一覧'!$I$10:$I$509,"その他",'様式2-1月一覧'!$L$10:$L$509,B10,'様式2-1月一覧'!$D$10:$D$509,"深夜")</f>
        <v>0</v>
      </c>
      <c r="X10" s="63">
        <f t="shared" si="1"/>
        <v>0</v>
      </c>
      <c r="Y10" s="63"/>
      <c r="Z10" s="67">
        <f t="shared" ref="Z10:Z32" si="3">M10+X10+Y10</f>
        <v>0</v>
      </c>
    </row>
    <row r="11" spans="2:32" x14ac:dyDescent="0.3">
      <c r="B11" s="78">
        <v>3</v>
      </c>
      <c r="C11" s="80"/>
      <c r="D11" s="80"/>
      <c r="E11" s="103" t="str">
        <f t="shared" si="0"/>
        <v>非行</v>
      </c>
      <c r="F11" s="61">
        <f>COUNTIFS('様式2-1月一覧'!$I$10:$I$509,"小学生",'様式2-1月一覧'!$L$10:$L$509,B11,'様式2-1月一覧'!$D$10:$D$509,"深夜")</f>
        <v>0</v>
      </c>
      <c r="G11" s="61">
        <f>COUNTIFS('様式2-1月一覧'!$I$10:$I$509,"中学生",'様式2-1月一覧'!$L$10:$L$509,B11,'様式2-1月一覧'!$D$10:$D$509,"深夜")</f>
        <v>0</v>
      </c>
      <c r="H11" s="61">
        <f>COUNTIFS('様式2-1月一覧'!$I$10:$I$509,"高校生",'様式2-1月一覧'!$L$10:$L$509,B11,'様式2-1月一覧'!$D$10:$D$509,"深夜")</f>
        <v>0</v>
      </c>
      <c r="I11" s="61">
        <f>COUNTIFS('様式2-1月一覧'!$I$10:$I$509,"大学生",'様式2-1月一覧'!$L$10:$L$509,B11,'様式2-1月一覧'!$D$10:$D$509,"深夜")</f>
        <v>0</v>
      </c>
      <c r="J11" s="61">
        <f>COUNTIFS('様式2-1月一覧'!$I$10:$I$509,"少年等有職",'様式2-1月一覧'!$L$10:$L$509,B11,'様式2-1月一覧'!$D$10:$D$509,"深夜")</f>
        <v>0</v>
      </c>
      <c r="K11" s="61">
        <f>COUNTIFS('様式2-1月一覧'!$I$10:$I$509,"少年等無職",'様式2-1月一覧'!$L$10:$L$509,B11,'様式2-1月一覧'!$D$10:$D$509,"深夜")</f>
        <v>0</v>
      </c>
      <c r="L11" s="62">
        <f>COUNTIFS('様式2-1月一覧'!$I$10:$I$509,"少年等不明",'様式2-1月一覧'!$L$10:$L$509,B11,'様式2-1月一覧'!$D$10:$D$509,"深夜")</f>
        <v>0</v>
      </c>
      <c r="M11" s="63">
        <f t="shared" si="2"/>
        <v>0</v>
      </c>
      <c r="N11" s="64">
        <f>COUNTIFS('様式2-1月一覧'!$I$10:$I$509,"校長",'様式2-1月一覧'!$L$10:$L$509,B11,'様式2-1月一覧'!$D$10:$D$509,"深夜")</f>
        <v>0</v>
      </c>
      <c r="O11" s="65">
        <f>COUNTIFS('様式2-1月一覧'!$I$10:$I$509,"教諭",'様式2-1月一覧'!$L$10:$L$509,B11,'様式2-1月一覧'!$D$10:$D$509,"深夜")</f>
        <v>0</v>
      </c>
      <c r="P11" s="65">
        <f>COUNTIFS('様式2-1月一覧'!$I$10:$I$509,"教師他",'様式2-1月一覧'!$L$10:$L$509,B11,'様式2-1月一覧'!$D$10:$D$509,"深夜")</f>
        <v>0</v>
      </c>
      <c r="Q11" s="65">
        <f>COUNTIFS('様式2-1月一覧'!$I$10:$I$509,"小学校保護者",'様式2-1月一覧'!$L$10:$L$509,B11,'様式2-1月一覧'!$D$10:$D$509,"深夜")</f>
        <v>0</v>
      </c>
      <c r="R11" s="65">
        <f>COUNTIFS('様式2-1月一覧'!$I$10:$I$509,"中学校保護者",'様式2-1月一覧'!$L$10:$L$509,B11,'様式2-1月一覧'!$D$10:$D$509,"深夜")</f>
        <v>0</v>
      </c>
      <c r="S11" s="65">
        <f>COUNTIFS('様式2-1月一覧'!$I$10:$I$509,"高校保護者",'様式2-1月一覧'!$L$10:$L$509,B11,'様式2-1月一覧'!$D$10:$D$509,"深夜")</f>
        <v>0</v>
      </c>
      <c r="T11" s="65">
        <f>COUNTIFS('様式2-1月一覧'!$I$10:$I$509,"父親",'様式2-1月一覧'!$L$10:$L$509,B11,'様式2-1月一覧'!$D$10:$D$509,"深夜")</f>
        <v>0</v>
      </c>
      <c r="U11" s="65">
        <f>COUNTIFS('様式2-1月一覧'!$I$10:$I$509,"母親",'様式2-1月一覧'!$L$10:$L$509,B11,'様式2-1月一覧'!$D$10:$D$509,"深夜")</f>
        <v>0</v>
      </c>
      <c r="V11" s="65">
        <f>COUNTIFS('様式2-1月一覧'!$I$10:$I$509,"父母他保護者",'様式2-1月一覧'!$L$10:$L$509,B11,'様式2-1月一覧'!$D$10:$D$509,"深夜")</f>
        <v>0</v>
      </c>
      <c r="W11" s="66">
        <f>COUNTIFS('様式2-1月一覧'!$I$10:$I$509,"その他",'様式2-1月一覧'!$L$10:$L$509,B11,'様式2-1月一覧'!$D$10:$D$509,"深夜")</f>
        <v>0</v>
      </c>
      <c r="X11" s="63">
        <f t="shared" si="1"/>
        <v>0</v>
      </c>
      <c r="Y11" s="63"/>
      <c r="Z11" s="67">
        <f t="shared" si="3"/>
        <v>0</v>
      </c>
    </row>
    <row r="12" spans="2:32" x14ac:dyDescent="0.3">
      <c r="B12" s="78">
        <v>4</v>
      </c>
      <c r="C12" s="80"/>
      <c r="D12" s="80"/>
      <c r="E12" s="103" t="str">
        <f t="shared" si="0"/>
        <v>家出</v>
      </c>
      <c r="F12" s="61">
        <f>COUNTIFS('様式2-1月一覧'!$I$10:$I$509,"小学生",'様式2-1月一覧'!$L$10:$L$509,B12,'様式2-1月一覧'!$D$10:$D$509,"深夜")</f>
        <v>0</v>
      </c>
      <c r="G12" s="61">
        <f>COUNTIFS('様式2-1月一覧'!$I$10:$I$509,"中学生",'様式2-1月一覧'!$L$10:$L$509,B12,'様式2-1月一覧'!$D$10:$D$509,"深夜")</f>
        <v>0</v>
      </c>
      <c r="H12" s="61">
        <f>COUNTIFS('様式2-1月一覧'!$I$10:$I$509,"高校生",'様式2-1月一覧'!$L$10:$L$509,B12,'様式2-1月一覧'!$D$10:$D$509,"深夜")</f>
        <v>0</v>
      </c>
      <c r="I12" s="61">
        <f>COUNTIFS('様式2-1月一覧'!$I$10:$I$509,"大学生",'様式2-1月一覧'!$L$10:$L$509,B12,'様式2-1月一覧'!$D$10:$D$509,"深夜")</f>
        <v>0</v>
      </c>
      <c r="J12" s="61">
        <f>COUNTIFS('様式2-1月一覧'!$I$10:$I$509,"少年等有職",'様式2-1月一覧'!$L$10:$L$509,B12,'様式2-1月一覧'!$D$10:$D$509,"深夜")</f>
        <v>0</v>
      </c>
      <c r="K12" s="61">
        <f>COUNTIFS('様式2-1月一覧'!$I$10:$I$509,"少年等無職",'様式2-1月一覧'!$L$10:$L$509,B12,'様式2-1月一覧'!$D$10:$D$509,"深夜")</f>
        <v>0</v>
      </c>
      <c r="L12" s="62">
        <f>COUNTIFS('様式2-1月一覧'!$I$10:$I$509,"少年等不明",'様式2-1月一覧'!$L$10:$L$509,B12,'様式2-1月一覧'!$D$10:$D$509,"深夜")</f>
        <v>0</v>
      </c>
      <c r="M12" s="63">
        <f t="shared" si="2"/>
        <v>0</v>
      </c>
      <c r="N12" s="64">
        <f>COUNTIFS('様式2-1月一覧'!$I$10:$I$509,"校長",'様式2-1月一覧'!$L$10:$L$509,B12,'様式2-1月一覧'!$D$10:$D$509,"深夜")</f>
        <v>0</v>
      </c>
      <c r="O12" s="65">
        <f>COUNTIFS('様式2-1月一覧'!$I$10:$I$509,"教諭",'様式2-1月一覧'!$L$10:$L$509,B12,'様式2-1月一覧'!$D$10:$D$509,"深夜")</f>
        <v>0</v>
      </c>
      <c r="P12" s="65">
        <f>COUNTIFS('様式2-1月一覧'!$I$10:$I$509,"教師他",'様式2-1月一覧'!$L$10:$L$509,B12,'様式2-1月一覧'!$D$10:$D$509,"深夜")</f>
        <v>0</v>
      </c>
      <c r="Q12" s="65">
        <f>COUNTIFS('様式2-1月一覧'!$I$10:$I$509,"小学校保護者",'様式2-1月一覧'!$L$10:$L$509,B12,'様式2-1月一覧'!$D$10:$D$509,"深夜")</f>
        <v>0</v>
      </c>
      <c r="R12" s="65">
        <f>COUNTIFS('様式2-1月一覧'!$I$10:$I$509,"中学校保護者",'様式2-1月一覧'!$L$10:$L$509,B12,'様式2-1月一覧'!$D$10:$D$509,"深夜")</f>
        <v>0</v>
      </c>
      <c r="S12" s="65">
        <f>COUNTIFS('様式2-1月一覧'!$I$10:$I$509,"高校保護者",'様式2-1月一覧'!$L$10:$L$509,B12,'様式2-1月一覧'!$D$10:$D$509,"深夜")</f>
        <v>0</v>
      </c>
      <c r="T12" s="65">
        <f>COUNTIFS('様式2-1月一覧'!$I$10:$I$509,"父親",'様式2-1月一覧'!$L$10:$L$509,B12,'様式2-1月一覧'!$D$10:$D$509,"深夜")</f>
        <v>0</v>
      </c>
      <c r="U12" s="65">
        <f>COUNTIFS('様式2-1月一覧'!$I$10:$I$509,"母親",'様式2-1月一覧'!$L$10:$L$509,B12,'様式2-1月一覧'!$D$10:$D$509,"深夜")</f>
        <v>0</v>
      </c>
      <c r="V12" s="65">
        <f>COUNTIFS('様式2-1月一覧'!$I$10:$I$509,"父母他保護者",'様式2-1月一覧'!$L$10:$L$509,B12,'様式2-1月一覧'!$D$10:$D$509,"深夜")</f>
        <v>0</v>
      </c>
      <c r="W12" s="66">
        <f>COUNTIFS('様式2-1月一覧'!$I$10:$I$509,"その他",'様式2-1月一覧'!$L$10:$L$509,B12,'様式2-1月一覧'!$D$10:$D$509,"深夜")</f>
        <v>0</v>
      </c>
      <c r="X12" s="63">
        <f t="shared" si="1"/>
        <v>0</v>
      </c>
      <c r="Y12" s="63"/>
      <c r="Z12" s="67">
        <f t="shared" si="3"/>
        <v>0</v>
      </c>
    </row>
    <row r="13" spans="2:32" x14ac:dyDescent="0.3">
      <c r="B13" s="78">
        <v>5</v>
      </c>
      <c r="C13" s="80"/>
      <c r="D13" s="80"/>
      <c r="E13" s="103" t="str">
        <f t="shared" si="0"/>
        <v>いじめ</v>
      </c>
      <c r="F13" s="61">
        <f>COUNTIFS('様式2-1月一覧'!$I$10:$I$509,"小学生",'様式2-1月一覧'!$L$10:$L$509,B13,'様式2-1月一覧'!$D$10:$D$509,"深夜")</f>
        <v>0</v>
      </c>
      <c r="G13" s="61">
        <f>COUNTIFS('様式2-1月一覧'!$I$10:$I$509,"中学生",'様式2-1月一覧'!$L$10:$L$509,B13,'様式2-1月一覧'!$D$10:$D$509,"深夜")</f>
        <v>0</v>
      </c>
      <c r="H13" s="61">
        <f>COUNTIFS('様式2-1月一覧'!$I$10:$I$509,"高校生",'様式2-1月一覧'!$L$10:$L$509,B13,'様式2-1月一覧'!$D$10:$D$509,"深夜")</f>
        <v>0</v>
      </c>
      <c r="I13" s="61">
        <f>COUNTIFS('様式2-1月一覧'!$I$10:$I$509,"大学生",'様式2-1月一覧'!$L$10:$L$509,B13,'様式2-1月一覧'!$D$10:$D$509,"深夜")</f>
        <v>0</v>
      </c>
      <c r="J13" s="61">
        <f>COUNTIFS('様式2-1月一覧'!$I$10:$I$509,"少年等有職",'様式2-1月一覧'!$L$10:$L$509,B13,'様式2-1月一覧'!$D$10:$D$509,"深夜")</f>
        <v>0</v>
      </c>
      <c r="K13" s="61">
        <f>COUNTIFS('様式2-1月一覧'!$I$10:$I$509,"少年等無職",'様式2-1月一覧'!$L$10:$L$509,B13,'様式2-1月一覧'!$D$10:$D$509,"深夜")</f>
        <v>0</v>
      </c>
      <c r="L13" s="62">
        <f>COUNTIFS('様式2-1月一覧'!$I$10:$I$509,"少年等不明",'様式2-1月一覧'!$L$10:$L$509,B13,'様式2-1月一覧'!$D$10:$D$509,"深夜")</f>
        <v>0</v>
      </c>
      <c r="M13" s="63">
        <f t="shared" si="2"/>
        <v>0</v>
      </c>
      <c r="N13" s="64">
        <f>COUNTIFS('様式2-1月一覧'!$I$10:$I$509,"校長",'様式2-1月一覧'!$L$10:$L$509,B13,'様式2-1月一覧'!$D$10:$D$509,"深夜")</f>
        <v>0</v>
      </c>
      <c r="O13" s="65">
        <f>COUNTIFS('様式2-1月一覧'!$I$10:$I$509,"教諭",'様式2-1月一覧'!$L$10:$L$509,B13,'様式2-1月一覧'!$D$10:$D$509,"深夜")</f>
        <v>0</v>
      </c>
      <c r="P13" s="65">
        <f>COUNTIFS('様式2-1月一覧'!$I$10:$I$509,"教師他",'様式2-1月一覧'!$L$10:$L$509,B13,'様式2-1月一覧'!$D$10:$D$509,"深夜")</f>
        <v>0</v>
      </c>
      <c r="Q13" s="65">
        <f>COUNTIFS('様式2-1月一覧'!$I$10:$I$509,"小学校保護者",'様式2-1月一覧'!$L$10:$L$509,B13,'様式2-1月一覧'!$D$10:$D$509,"深夜")</f>
        <v>0</v>
      </c>
      <c r="R13" s="65">
        <f>COUNTIFS('様式2-1月一覧'!$I$10:$I$509,"中学校保護者",'様式2-1月一覧'!$L$10:$L$509,B13,'様式2-1月一覧'!$D$10:$D$509,"深夜")</f>
        <v>0</v>
      </c>
      <c r="S13" s="65">
        <f>COUNTIFS('様式2-1月一覧'!$I$10:$I$509,"高校保護者",'様式2-1月一覧'!$L$10:$L$509,B13,'様式2-1月一覧'!$D$10:$D$509,"深夜")</f>
        <v>0</v>
      </c>
      <c r="T13" s="65">
        <f>COUNTIFS('様式2-1月一覧'!$I$10:$I$509,"父親",'様式2-1月一覧'!$L$10:$L$509,B13,'様式2-1月一覧'!$D$10:$D$509,"深夜")</f>
        <v>0</v>
      </c>
      <c r="U13" s="65">
        <f>COUNTIFS('様式2-1月一覧'!$I$10:$I$509,"母親",'様式2-1月一覧'!$L$10:$L$509,B13,'様式2-1月一覧'!$D$10:$D$509,"深夜")</f>
        <v>0</v>
      </c>
      <c r="V13" s="65">
        <f>COUNTIFS('様式2-1月一覧'!$I$10:$I$509,"父母他保護者",'様式2-1月一覧'!$L$10:$L$509,B13,'様式2-1月一覧'!$D$10:$D$509,"深夜")</f>
        <v>0</v>
      </c>
      <c r="W13" s="66">
        <f>COUNTIFS('様式2-1月一覧'!$I$10:$I$509,"その他",'様式2-1月一覧'!$L$10:$L$509,B13,'様式2-1月一覧'!$D$10:$D$509,"深夜")</f>
        <v>0</v>
      </c>
      <c r="X13" s="63">
        <f t="shared" si="1"/>
        <v>0</v>
      </c>
      <c r="Y13" s="63"/>
      <c r="Z13" s="67">
        <f t="shared" si="3"/>
        <v>0</v>
      </c>
    </row>
    <row r="14" spans="2:32" x14ac:dyDescent="0.3">
      <c r="B14" s="78">
        <v>6</v>
      </c>
      <c r="C14" s="80"/>
      <c r="D14" s="80"/>
      <c r="E14" s="103" t="str">
        <f t="shared" si="0"/>
        <v>不登校</v>
      </c>
      <c r="F14" s="61">
        <f>COUNTIFS('様式2-1月一覧'!$I$10:$I$509,"小学生",'様式2-1月一覧'!$L$10:$L$509,B14,'様式2-1月一覧'!$D$10:$D$509,"深夜")</f>
        <v>0</v>
      </c>
      <c r="G14" s="61">
        <f>COUNTIFS('様式2-1月一覧'!$I$10:$I$509,"中学生",'様式2-1月一覧'!$L$10:$L$509,B14,'様式2-1月一覧'!$D$10:$D$509,"深夜")</f>
        <v>0</v>
      </c>
      <c r="H14" s="61">
        <f>COUNTIFS('様式2-1月一覧'!$I$10:$I$509,"高校生",'様式2-1月一覧'!$L$10:$L$509,B14,'様式2-1月一覧'!$D$10:$D$509,"深夜")</f>
        <v>0</v>
      </c>
      <c r="I14" s="61">
        <f>COUNTIFS('様式2-1月一覧'!$I$10:$I$509,"大学生",'様式2-1月一覧'!$L$10:$L$509,B14,'様式2-1月一覧'!$D$10:$D$509,"深夜")</f>
        <v>0</v>
      </c>
      <c r="J14" s="61">
        <f>COUNTIFS('様式2-1月一覧'!$I$10:$I$509,"少年等有職",'様式2-1月一覧'!$L$10:$L$509,B14,'様式2-1月一覧'!$D$10:$D$509,"深夜")</f>
        <v>0</v>
      </c>
      <c r="K14" s="61">
        <f>COUNTIFS('様式2-1月一覧'!$I$10:$I$509,"少年等無職",'様式2-1月一覧'!$L$10:$L$509,B14,'様式2-1月一覧'!$D$10:$D$509,"深夜")</f>
        <v>0</v>
      </c>
      <c r="L14" s="62">
        <f>COUNTIFS('様式2-1月一覧'!$I$10:$I$509,"少年等不明",'様式2-1月一覧'!$L$10:$L$509,B14,'様式2-1月一覧'!$D$10:$D$509,"深夜")</f>
        <v>0</v>
      </c>
      <c r="M14" s="63">
        <f t="shared" si="2"/>
        <v>0</v>
      </c>
      <c r="N14" s="64">
        <f>COUNTIFS('様式2-1月一覧'!$I$10:$I$509,"校長",'様式2-1月一覧'!$L$10:$L$509,B14,'様式2-1月一覧'!$D$10:$D$509,"深夜")</f>
        <v>0</v>
      </c>
      <c r="O14" s="65">
        <f>COUNTIFS('様式2-1月一覧'!$I$10:$I$509,"教諭",'様式2-1月一覧'!$L$10:$L$509,B14,'様式2-1月一覧'!$D$10:$D$509,"深夜")</f>
        <v>0</v>
      </c>
      <c r="P14" s="65">
        <f>COUNTIFS('様式2-1月一覧'!$I$10:$I$509,"教師他",'様式2-1月一覧'!$L$10:$L$509,B14,'様式2-1月一覧'!$D$10:$D$509,"深夜")</f>
        <v>0</v>
      </c>
      <c r="Q14" s="65">
        <f>COUNTIFS('様式2-1月一覧'!$I$10:$I$509,"小学校保護者",'様式2-1月一覧'!$L$10:$L$509,B14,'様式2-1月一覧'!$D$10:$D$509,"深夜")</f>
        <v>0</v>
      </c>
      <c r="R14" s="65">
        <f>COUNTIFS('様式2-1月一覧'!$I$10:$I$509,"中学校保護者",'様式2-1月一覧'!$L$10:$L$509,B14,'様式2-1月一覧'!$D$10:$D$509,"深夜")</f>
        <v>0</v>
      </c>
      <c r="S14" s="65">
        <f>COUNTIFS('様式2-1月一覧'!$I$10:$I$509,"高校保護者",'様式2-1月一覧'!$L$10:$L$509,B14,'様式2-1月一覧'!$D$10:$D$509,"深夜")</f>
        <v>0</v>
      </c>
      <c r="T14" s="65">
        <f>COUNTIFS('様式2-1月一覧'!$I$10:$I$509,"父親",'様式2-1月一覧'!$L$10:$L$509,B14,'様式2-1月一覧'!$D$10:$D$509,"深夜")</f>
        <v>0</v>
      </c>
      <c r="U14" s="65">
        <f>COUNTIFS('様式2-1月一覧'!$I$10:$I$509,"母親",'様式2-1月一覧'!$L$10:$L$509,B14,'様式2-1月一覧'!$D$10:$D$509,"深夜")</f>
        <v>0</v>
      </c>
      <c r="V14" s="65">
        <f>COUNTIFS('様式2-1月一覧'!$I$10:$I$509,"父母他保護者",'様式2-1月一覧'!$L$10:$L$509,B14,'様式2-1月一覧'!$D$10:$D$509,"深夜")</f>
        <v>0</v>
      </c>
      <c r="W14" s="66">
        <f>COUNTIFS('様式2-1月一覧'!$I$10:$I$509,"その他",'様式2-1月一覧'!$L$10:$L$509,B14,'様式2-1月一覧'!$D$10:$D$509,"深夜")</f>
        <v>0</v>
      </c>
      <c r="X14" s="63">
        <f t="shared" si="1"/>
        <v>0</v>
      </c>
      <c r="Y14" s="63"/>
      <c r="Z14" s="67">
        <f t="shared" si="3"/>
        <v>0</v>
      </c>
    </row>
    <row r="15" spans="2:32" x14ac:dyDescent="0.3">
      <c r="B15" s="78">
        <v>7</v>
      </c>
      <c r="C15" s="80"/>
      <c r="D15" s="80"/>
      <c r="E15" s="103" t="str">
        <f t="shared" si="0"/>
        <v>怠学</v>
      </c>
      <c r="F15" s="61">
        <f>COUNTIFS('様式2-1月一覧'!$I$10:$I$509,"小学生",'様式2-1月一覧'!$L$10:$L$509,B15,'様式2-1月一覧'!$D$10:$D$509,"深夜")</f>
        <v>0</v>
      </c>
      <c r="G15" s="61">
        <f>COUNTIFS('様式2-1月一覧'!$I$10:$I$509,"中学生",'様式2-1月一覧'!$L$10:$L$509,B15,'様式2-1月一覧'!$D$10:$D$509,"深夜")</f>
        <v>0</v>
      </c>
      <c r="H15" s="61">
        <f>COUNTIFS('様式2-1月一覧'!$I$10:$I$509,"高校生",'様式2-1月一覧'!$L$10:$L$509,B15,'様式2-1月一覧'!$D$10:$D$509,"深夜")</f>
        <v>0</v>
      </c>
      <c r="I15" s="61">
        <f>COUNTIFS('様式2-1月一覧'!$I$10:$I$509,"大学生",'様式2-1月一覧'!$L$10:$L$509,B15,'様式2-1月一覧'!$D$10:$D$509,"深夜")</f>
        <v>0</v>
      </c>
      <c r="J15" s="61">
        <f>COUNTIFS('様式2-1月一覧'!$I$10:$I$509,"少年等有職",'様式2-1月一覧'!$L$10:$L$509,B15,'様式2-1月一覧'!$D$10:$D$509,"深夜")</f>
        <v>0</v>
      </c>
      <c r="K15" s="61">
        <f>COUNTIFS('様式2-1月一覧'!$I$10:$I$509,"少年等無職",'様式2-1月一覧'!$L$10:$L$509,B15,'様式2-1月一覧'!$D$10:$D$509,"深夜")</f>
        <v>0</v>
      </c>
      <c r="L15" s="62">
        <f>COUNTIFS('様式2-1月一覧'!$I$10:$I$509,"少年等不明",'様式2-1月一覧'!$L$10:$L$509,B15,'様式2-1月一覧'!$D$10:$D$509,"深夜")</f>
        <v>0</v>
      </c>
      <c r="M15" s="63">
        <f t="shared" si="2"/>
        <v>0</v>
      </c>
      <c r="N15" s="64">
        <f>COUNTIFS('様式2-1月一覧'!$I$10:$I$509,"校長",'様式2-1月一覧'!$L$10:$L$509,B15,'様式2-1月一覧'!$D$10:$D$509,"深夜")</f>
        <v>0</v>
      </c>
      <c r="O15" s="65">
        <f>COUNTIFS('様式2-1月一覧'!$I$10:$I$509,"教諭",'様式2-1月一覧'!$L$10:$L$509,B15,'様式2-1月一覧'!$D$10:$D$509,"深夜")</f>
        <v>0</v>
      </c>
      <c r="P15" s="65">
        <f>COUNTIFS('様式2-1月一覧'!$I$10:$I$509,"教師他",'様式2-1月一覧'!$L$10:$L$509,B15,'様式2-1月一覧'!$D$10:$D$509,"深夜")</f>
        <v>0</v>
      </c>
      <c r="Q15" s="65">
        <f>COUNTIFS('様式2-1月一覧'!$I$10:$I$509,"小学校保護者",'様式2-1月一覧'!$L$10:$L$509,B15,'様式2-1月一覧'!$D$10:$D$509,"深夜")</f>
        <v>0</v>
      </c>
      <c r="R15" s="65">
        <f>COUNTIFS('様式2-1月一覧'!$I$10:$I$509,"中学校保護者",'様式2-1月一覧'!$L$10:$L$509,B15,'様式2-1月一覧'!$D$10:$D$509,"深夜")</f>
        <v>0</v>
      </c>
      <c r="S15" s="65">
        <f>COUNTIFS('様式2-1月一覧'!$I$10:$I$509,"高校保護者",'様式2-1月一覧'!$L$10:$L$509,B15,'様式2-1月一覧'!$D$10:$D$509,"深夜")</f>
        <v>0</v>
      </c>
      <c r="T15" s="65">
        <f>COUNTIFS('様式2-1月一覧'!$I$10:$I$509,"父親",'様式2-1月一覧'!$L$10:$L$509,B15,'様式2-1月一覧'!$D$10:$D$509,"深夜")</f>
        <v>0</v>
      </c>
      <c r="U15" s="65">
        <f>COUNTIFS('様式2-1月一覧'!$I$10:$I$509,"母親",'様式2-1月一覧'!$L$10:$L$509,B15,'様式2-1月一覧'!$D$10:$D$509,"深夜")</f>
        <v>0</v>
      </c>
      <c r="V15" s="65">
        <f>COUNTIFS('様式2-1月一覧'!$I$10:$I$509,"父母他保護者",'様式2-1月一覧'!$L$10:$L$509,B15,'様式2-1月一覧'!$D$10:$D$509,"深夜")</f>
        <v>0</v>
      </c>
      <c r="W15" s="66">
        <f>COUNTIFS('様式2-1月一覧'!$I$10:$I$509,"その他",'様式2-1月一覧'!$L$10:$L$509,B15,'様式2-1月一覧'!$D$10:$D$509,"深夜")</f>
        <v>0</v>
      </c>
      <c r="X15" s="63">
        <f t="shared" si="1"/>
        <v>0</v>
      </c>
      <c r="Y15" s="63"/>
      <c r="Z15" s="67">
        <f t="shared" si="3"/>
        <v>0</v>
      </c>
    </row>
    <row r="16" spans="2:32" x14ac:dyDescent="0.3">
      <c r="B16" s="78">
        <v>8</v>
      </c>
      <c r="C16" s="80"/>
      <c r="D16" s="80"/>
      <c r="E16" s="103" t="str">
        <f t="shared" si="0"/>
        <v>進 路</v>
      </c>
      <c r="F16" s="61">
        <f>COUNTIFS('様式2-1月一覧'!$I$10:$I$509,"小学生",'様式2-1月一覧'!$L$10:$L$509,B16,'様式2-1月一覧'!$D$10:$D$509,"深夜")</f>
        <v>0</v>
      </c>
      <c r="G16" s="61">
        <f>COUNTIFS('様式2-1月一覧'!$I$10:$I$509,"中学生",'様式2-1月一覧'!$L$10:$L$509,B16,'様式2-1月一覧'!$D$10:$D$509,"深夜")</f>
        <v>0</v>
      </c>
      <c r="H16" s="61">
        <f>COUNTIFS('様式2-1月一覧'!$I$10:$I$509,"高校生",'様式2-1月一覧'!$L$10:$L$509,B16,'様式2-1月一覧'!$D$10:$D$509,"深夜")</f>
        <v>0</v>
      </c>
      <c r="I16" s="61">
        <f>COUNTIFS('様式2-1月一覧'!$I$10:$I$509,"大学生",'様式2-1月一覧'!$L$10:$L$509,B16,'様式2-1月一覧'!$D$10:$D$509,"深夜")</f>
        <v>0</v>
      </c>
      <c r="J16" s="61">
        <f>COUNTIFS('様式2-1月一覧'!$I$10:$I$509,"少年等有職",'様式2-1月一覧'!$L$10:$L$509,B16,'様式2-1月一覧'!$D$10:$D$509,"深夜")</f>
        <v>0</v>
      </c>
      <c r="K16" s="61">
        <f>COUNTIFS('様式2-1月一覧'!$I$10:$I$509,"少年等無職",'様式2-1月一覧'!$L$10:$L$509,B16,'様式2-1月一覧'!$D$10:$D$509,"深夜")</f>
        <v>0</v>
      </c>
      <c r="L16" s="62">
        <f>COUNTIFS('様式2-1月一覧'!$I$10:$I$509,"少年等不明",'様式2-1月一覧'!$L$10:$L$509,B16,'様式2-1月一覧'!$D$10:$D$509,"深夜")</f>
        <v>0</v>
      </c>
      <c r="M16" s="63">
        <f t="shared" si="2"/>
        <v>0</v>
      </c>
      <c r="N16" s="64">
        <f>COUNTIFS('様式2-1月一覧'!$I$10:$I$509,"校長",'様式2-1月一覧'!$L$10:$L$509,B16,'様式2-1月一覧'!$D$10:$D$509,"深夜")</f>
        <v>0</v>
      </c>
      <c r="O16" s="65">
        <f>COUNTIFS('様式2-1月一覧'!$I$10:$I$509,"教諭",'様式2-1月一覧'!$L$10:$L$509,B16,'様式2-1月一覧'!$D$10:$D$509,"深夜")</f>
        <v>0</v>
      </c>
      <c r="P16" s="65">
        <f>COUNTIFS('様式2-1月一覧'!$I$10:$I$509,"教師他",'様式2-1月一覧'!$L$10:$L$509,B16,'様式2-1月一覧'!$D$10:$D$509,"深夜")</f>
        <v>0</v>
      </c>
      <c r="Q16" s="65">
        <f>COUNTIFS('様式2-1月一覧'!$I$10:$I$509,"小学校保護者",'様式2-1月一覧'!$L$10:$L$509,B16,'様式2-1月一覧'!$D$10:$D$509,"深夜")</f>
        <v>0</v>
      </c>
      <c r="R16" s="65">
        <f>COUNTIFS('様式2-1月一覧'!$I$10:$I$509,"中学校保護者",'様式2-1月一覧'!$L$10:$L$509,B16,'様式2-1月一覧'!$D$10:$D$509,"深夜")</f>
        <v>0</v>
      </c>
      <c r="S16" s="65">
        <f>COUNTIFS('様式2-1月一覧'!$I$10:$I$509,"高校保護者",'様式2-1月一覧'!$L$10:$L$509,B16,'様式2-1月一覧'!$D$10:$D$509,"深夜")</f>
        <v>0</v>
      </c>
      <c r="T16" s="65">
        <f>COUNTIFS('様式2-1月一覧'!$I$10:$I$509,"父親",'様式2-1月一覧'!$L$10:$L$509,B16,'様式2-1月一覧'!$D$10:$D$509,"深夜")</f>
        <v>0</v>
      </c>
      <c r="U16" s="65">
        <f>COUNTIFS('様式2-1月一覧'!$I$10:$I$509,"母親",'様式2-1月一覧'!$L$10:$L$509,B16,'様式2-1月一覧'!$D$10:$D$509,"深夜")</f>
        <v>0</v>
      </c>
      <c r="V16" s="65">
        <f>COUNTIFS('様式2-1月一覧'!$I$10:$I$509,"父母他保護者",'様式2-1月一覧'!$L$10:$L$509,B16,'様式2-1月一覧'!$D$10:$D$509,"深夜")</f>
        <v>0</v>
      </c>
      <c r="W16" s="66">
        <f>COUNTIFS('様式2-1月一覧'!$I$10:$I$509,"その他",'様式2-1月一覧'!$L$10:$L$509,B16,'様式2-1月一覧'!$D$10:$D$509,"深夜")</f>
        <v>0</v>
      </c>
      <c r="X16" s="63">
        <f t="shared" si="1"/>
        <v>0</v>
      </c>
      <c r="Y16" s="63"/>
      <c r="Z16" s="67">
        <f t="shared" si="3"/>
        <v>0</v>
      </c>
    </row>
    <row r="17" spans="2:26" x14ac:dyDescent="0.3">
      <c r="B17" s="78">
        <v>9</v>
      </c>
      <c r="C17" s="80"/>
      <c r="D17" s="80"/>
      <c r="E17" s="103" t="str">
        <f t="shared" si="0"/>
        <v>学習</v>
      </c>
      <c r="F17" s="61">
        <f>COUNTIFS('様式2-1月一覧'!$I$10:$I$509,"小学生",'様式2-1月一覧'!$L$10:$L$509,B17,'様式2-1月一覧'!$D$10:$D$509,"深夜")</f>
        <v>0</v>
      </c>
      <c r="G17" s="61">
        <f>COUNTIFS('様式2-1月一覧'!$I$10:$I$509,"中学生",'様式2-1月一覧'!$L$10:$L$509,B17,'様式2-1月一覧'!$D$10:$D$509,"深夜")</f>
        <v>0</v>
      </c>
      <c r="H17" s="61">
        <f>COUNTIFS('様式2-1月一覧'!$I$10:$I$509,"高校生",'様式2-1月一覧'!$L$10:$L$509,B17,'様式2-1月一覧'!$D$10:$D$509,"深夜")</f>
        <v>0</v>
      </c>
      <c r="I17" s="61">
        <f>COUNTIFS('様式2-1月一覧'!$I$10:$I$509,"大学生",'様式2-1月一覧'!$L$10:$L$509,B17,'様式2-1月一覧'!$D$10:$D$509,"深夜")</f>
        <v>0</v>
      </c>
      <c r="J17" s="61">
        <f>COUNTIFS('様式2-1月一覧'!$I$10:$I$509,"少年等有職",'様式2-1月一覧'!$L$10:$L$509,B17,'様式2-1月一覧'!$D$10:$D$509,"深夜")</f>
        <v>0</v>
      </c>
      <c r="K17" s="61">
        <f>COUNTIFS('様式2-1月一覧'!$I$10:$I$509,"少年等無職",'様式2-1月一覧'!$L$10:$L$509,B17,'様式2-1月一覧'!$D$10:$D$509,"深夜")</f>
        <v>0</v>
      </c>
      <c r="L17" s="62">
        <f>COUNTIFS('様式2-1月一覧'!$I$10:$I$509,"少年等不明",'様式2-1月一覧'!$L$10:$L$509,B17,'様式2-1月一覧'!$D$10:$D$509,"深夜")</f>
        <v>0</v>
      </c>
      <c r="M17" s="63">
        <f t="shared" si="2"/>
        <v>0</v>
      </c>
      <c r="N17" s="64">
        <f>COUNTIFS('様式2-1月一覧'!$I$10:$I$509,"校長",'様式2-1月一覧'!$L$10:$L$509,B17,'様式2-1月一覧'!$D$10:$D$509,"深夜")</f>
        <v>0</v>
      </c>
      <c r="O17" s="65">
        <f>COUNTIFS('様式2-1月一覧'!$I$10:$I$509,"教諭",'様式2-1月一覧'!$L$10:$L$509,B17,'様式2-1月一覧'!$D$10:$D$509,"深夜")</f>
        <v>0</v>
      </c>
      <c r="P17" s="65">
        <f>COUNTIFS('様式2-1月一覧'!$I$10:$I$509,"教師他",'様式2-1月一覧'!$L$10:$L$509,B17,'様式2-1月一覧'!$D$10:$D$509,"深夜")</f>
        <v>0</v>
      </c>
      <c r="Q17" s="65">
        <f>COUNTIFS('様式2-1月一覧'!$I$10:$I$509,"小学校保護者",'様式2-1月一覧'!$L$10:$L$509,B17,'様式2-1月一覧'!$D$10:$D$509,"深夜")</f>
        <v>0</v>
      </c>
      <c r="R17" s="65">
        <f>COUNTIFS('様式2-1月一覧'!$I$10:$I$509,"中学校保護者",'様式2-1月一覧'!$L$10:$L$509,B17,'様式2-1月一覧'!$D$10:$D$509,"深夜")</f>
        <v>0</v>
      </c>
      <c r="S17" s="65">
        <f>COUNTIFS('様式2-1月一覧'!$I$10:$I$509,"高校保護者",'様式2-1月一覧'!$L$10:$L$509,B17,'様式2-1月一覧'!$D$10:$D$509,"深夜")</f>
        <v>0</v>
      </c>
      <c r="T17" s="65">
        <f>COUNTIFS('様式2-1月一覧'!$I$10:$I$509,"父親",'様式2-1月一覧'!$L$10:$L$509,B17,'様式2-1月一覧'!$D$10:$D$509,"深夜")</f>
        <v>0</v>
      </c>
      <c r="U17" s="65">
        <f>COUNTIFS('様式2-1月一覧'!$I$10:$I$509,"母親",'様式2-1月一覧'!$L$10:$L$509,B17,'様式2-1月一覧'!$D$10:$D$509,"深夜")</f>
        <v>0</v>
      </c>
      <c r="V17" s="65">
        <f>COUNTIFS('様式2-1月一覧'!$I$10:$I$509,"父母他保護者",'様式2-1月一覧'!$L$10:$L$509,B17,'様式2-1月一覧'!$D$10:$D$509,"深夜")</f>
        <v>0</v>
      </c>
      <c r="W17" s="66">
        <f>COUNTIFS('様式2-1月一覧'!$I$10:$I$509,"その他",'様式2-1月一覧'!$L$10:$L$509,B17,'様式2-1月一覧'!$D$10:$D$509,"深夜")</f>
        <v>0</v>
      </c>
      <c r="X17" s="63">
        <f t="shared" si="1"/>
        <v>0</v>
      </c>
      <c r="Y17" s="63"/>
      <c r="Z17" s="67">
        <f t="shared" si="3"/>
        <v>0</v>
      </c>
    </row>
    <row r="18" spans="2:26" x14ac:dyDescent="0.3">
      <c r="B18" s="78">
        <v>10</v>
      </c>
      <c r="C18" s="80"/>
      <c r="D18" s="80"/>
      <c r="E18" s="103" t="str">
        <f t="shared" si="0"/>
        <v>親子</v>
      </c>
      <c r="F18" s="61">
        <f>COUNTIFS('様式2-1月一覧'!$I$10:$I$509,"小学生",'様式2-1月一覧'!$L$10:$L$509,B18,'様式2-1月一覧'!$D$10:$D$509,"深夜")</f>
        <v>0</v>
      </c>
      <c r="G18" s="61">
        <f>COUNTIFS('様式2-1月一覧'!$I$10:$I$509,"中学生",'様式2-1月一覧'!$L$10:$L$509,B18,'様式2-1月一覧'!$D$10:$D$509,"深夜")</f>
        <v>0</v>
      </c>
      <c r="H18" s="61">
        <f>COUNTIFS('様式2-1月一覧'!$I$10:$I$509,"高校生",'様式2-1月一覧'!$L$10:$L$509,B18,'様式2-1月一覧'!$D$10:$D$509,"深夜")</f>
        <v>0</v>
      </c>
      <c r="I18" s="61">
        <f>COUNTIFS('様式2-1月一覧'!$I$10:$I$509,"大学生",'様式2-1月一覧'!$L$10:$L$509,B18,'様式2-1月一覧'!$D$10:$D$509,"深夜")</f>
        <v>0</v>
      </c>
      <c r="J18" s="61">
        <f>COUNTIFS('様式2-1月一覧'!$I$10:$I$509,"少年等有職",'様式2-1月一覧'!$L$10:$L$509,B18,'様式2-1月一覧'!$D$10:$D$509,"深夜")</f>
        <v>0</v>
      </c>
      <c r="K18" s="61">
        <f>COUNTIFS('様式2-1月一覧'!$I$10:$I$509,"少年等無職",'様式2-1月一覧'!$L$10:$L$509,B18,'様式2-1月一覧'!$D$10:$D$509,"深夜")</f>
        <v>0</v>
      </c>
      <c r="L18" s="62">
        <f>COUNTIFS('様式2-1月一覧'!$I$10:$I$509,"少年等不明",'様式2-1月一覧'!$L$10:$L$509,B18,'様式2-1月一覧'!$D$10:$D$509,"深夜")</f>
        <v>0</v>
      </c>
      <c r="M18" s="63">
        <f t="shared" si="2"/>
        <v>0</v>
      </c>
      <c r="N18" s="64">
        <f>COUNTIFS('様式2-1月一覧'!$I$10:$I$509,"校長",'様式2-1月一覧'!$L$10:$L$509,B18,'様式2-1月一覧'!$D$10:$D$509,"深夜")</f>
        <v>0</v>
      </c>
      <c r="O18" s="65">
        <f>COUNTIFS('様式2-1月一覧'!$I$10:$I$509,"教諭",'様式2-1月一覧'!$L$10:$L$509,B18,'様式2-1月一覧'!$D$10:$D$509,"深夜")</f>
        <v>0</v>
      </c>
      <c r="P18" s="65">
        <f>COUNTIFS('様式2-1月一覧'!$I$10:$I$509,"教師他",'様式2-1月一覧'!$L$10:$L$509,B18,'様式2-1月一覧'!$D$10:$D$509,"深夜")</f>
        <v>0</v>
      </c>
      <c r="Q18" s="65">
        <f>COUNTIFS('様式2-1月一覧'!$I$10:$I$509,"小学校保護者",'様式2-1月一覧'!$L$10:$L$509,B18,'様式2-1月一覧'!$D$10:$D$509,"深夜")</f>
        <v>0</v>
      </c>
      <c r="R18" s="65">
        <f>COUNTIFS('様式2-1月一覧'!$I$10:$I$509,"中学校保護者",'様式2-1月一覧'!$L$10:$L$509,B18,'様式2-1月一覧'!$D$10:$D$509,"深夜")</f>
        <v>0</v>
      </c>
      <c r="S18" s="65">
        <f>COUNTIFS('様式2-1月一覧'!$I$10:$I$509,"高校保護者",'様式2-1月一覧'!$L$10:$L$509,B18,'様式2-1月一覧'!$D$10:$D$509,"深夜")</f>
        <v>0</v>
      </c>
      <c r="T18" s="65">
        <f>COUNTIFS('様式2-1月一覧'!$I$10:$I$509,"父親",'様式2-1月一覧'!$L$10:$L$509,B18,'様式2-1月一覧'!$D$10:$D$509,"深夜")</f>
        <v>0</v>
      </c>
      <c r="U18" s="65">
        <f>COUNTIFS('様式2-1月一覧'!$I$10:$I$509,"母親",'様式2-1月一覧'!$L$10:$L$509,B18,'様式2-1月一覧'!$D$10:$D$509,"深夜")</f>
        <v>0</v>
      </c>
      <c r="V18" s="65">
        <f>COUNTIFS('様式2-1月一覧'!$I$10:$I$509,"父母他保護者",'様式2-1月一覧'!$L$10:$L$509,B18,'様式2-1月一覧'!$D$10:$D$509,"深夜")</f>
        <v>0</v>
      </c>
      <c r="W18" s="66">
        <f>COUNTIFS('様式2-1月一覧'!$I$10:$I$509,"その他",'様式2-1月一覧'!$L$10:$L$509,B18,'様式2-1月一覧'!$D$10:$D$509,"深夜")</f>
        <v>0</v>
      </c>
      <c r="X18" s="63">
        <f t="shared" si="1"/>
        <v>0</v>
      </c>
      <c r="Y18" s="63"/>
      <c r="Z18" s="67">
        <f t="shared" si="3"/>
        <v>0</v>
      </c>
    </row>
    <row r="19" spans="2:26" x14ac:dyDescent="0.3">
      <c r="B19" s="78">
        <v>11</v>
      </c>
      <c r="C19" s="80"/>
      <c r="D19" s="80"/>
      <c r="E19" s="103" t="str">
        <f t="shared" si="0"/>
        <v>異性</v>
      </c>
      <c r="F19" s="61">
        <f>COUNTIFS('様式2-1月一覧'!$I$10:$I$509,"小学生",'様式2-1月一覧'!$L$10:$L$509,B19,'様式2-1月一覧'!$D$10:$D$509,"深夜")</f>
        <v>0</v>
      </c>
      <c r="G19" s="61">
        <f>COUNTIFS('様式2-1月一覧'!$I$10:$I$509,"中学生",'様式2-1月一覧'!$L$10:$L$509,B19,'様式2-1月一覧'!$D$10:$D$509,"深夜")</f>
        <v>0</v>
      </c>
      <c r="H19" s="61">
        <f>COUNTIFS('様式2-1月一覧'!$I$10:$I$509,"高校生",'様式2-1月一覧'!$L$10:$L$509,B19,'様式2-1月一覧'!$D$10:$D$509,"深夜")</f>
        <v>0</v>
      </c>
      <c r="I19" s="61">
        <f>COUNTIFS('様式2-1月一覧'!$I$10:$I$509,"大学生",'様式2-1月一覧'!$L$10:$L$509,B19,'様式2-1月一覧'!$D$10:$D$509,"深夜")</f>
        <v>0</v>
      </c>
      <c r="J19" s="61">
        <f>COUNTIFS('様式2-1月一覧'!$I$10:$I$509,"少年等有職",'様式2-1月一覧'!$L$10:$L$509,B19,'様式2-1月一覧'!$D$10:$D$509,"深夜")</f>
        <v>0</v>
      </c>
      <c r="K19" s="61">
        <f>COUNTIFS('様式2-1月一覧'!$I$10:$I$509,"少年等無職",'様式2-1月一覧'!$L$10:$L$509,B19,'様式2-1月一覧'!$D$10:$D$509,"深夜")</f>
        <v>0</v>
      </c>
      <c r="L19" s="62">
        <f>COUNTIFS('様式2-1月一覧'!$I$10:$I$509,"少年等不明",'様式2-1月一覧'!$L$10:$L$509,B19,'様式2-1月一覧'!$D$10:$D$509,"深夜")</f>
        <v>0</v>
      </c>
      <c r="M19" s="63">
        <f t="shared" si="2"/>
        <v>0</v>
      </c>
      <c r="N19" s="64">
        <f>COUNTIFS('様式2-1月一覧'!$I$10:$I$509,"校長",'様式2-1月一覧'!$L$10:$L$509,B19,'様式2-1月一覧'!$D$10:$D$509,"深夜")</f>
        <v>0</v>
      </c>
      <c r="O19" s="65">
        <f>COUNTIFS('様式2-1月一覧'!$I$10:$I$509,"教諭",'様式2-1月一覧'!$L$10:$L$509,B19,'様式2-1月一覧'!$D$10:$D$509,"深夜")</f>
        <v>0</v>
      </c>
      <c r="P19" s="65">
        <f>COUNTIFS('様式2-1月一覧'!$I$10:$I$509,"教師他",'様式2-1月一覧'!$L$10:$L$509,B19,'様式2-1月一覧'!$D$10:$D$509,"深夜")</f>
        <v>0</v>
      </c>
      <c r="Q19" s="65">
        <f>COUNTIFS('様式2-1月一覧'!$I$10:$I$509,"小学校保護者",'様式2-1月一覧'!$L$10:$L$509,B19,'様式2-1月一覧'!$D$10:$D$509,"深夜")</f>
        <v>0</v>
      </c>
      <c r="R19" s="65">
        <f>COUNTIFS('様式2-1月一覧'!$I$10:$I$509,"中学校保護者",'様式2-1月一覧'!$L$10:$L$509,B19,'様式2-1月一覧'!$D$10:$D$509,"深夜")</f>
        <v>0</v>
      </c>
      <c r="S19" s="65">
        <f>COUNTIFS('様式2-1月一覧'!$I$10:$I$509,"高校保護者",'様式2-1月一覧'!$L$10:$L$509,B19,'様式2-1月一覧'!$D$10:$D$509,"深夜")</f>
        <v>0</v>
      </c>
      <c r="T19" s="65">
        <f>COUNTIFS('様式2-1月一覧'!$I$10:$I$509,"父親",'様式2-1月一覧'!$L$10:$L$509,B19,'様式2-1月一覧'!$D$10:$D$509,"深夜")</f>
        <v>0</v>
      </c>
      <c r="U19" s="65">
        <f>COUNTIFS('様式2-1月一覧'!$I$10:$I$509,"母親",'様式2-1月一覧'!$L$10:$L$509,B19,'様式2-1月一覧'!$D$10:$D$509,"深夜")</f>
        <v>0</v>
      </c>
      <c r="V19" s="65">
        <f>COUNTIFS('様式2-1月一覧'!$I$10:$I$509,"父母他保護者",'様式2-1月一覧'!$L$10:$L$509,B19,'様式2-1月一覧'!$D$10:$D$509,"深夜")</f>
        <v>0</v>
      </c>
      <c r="W19" s="66">
        <f>COUNTIFS('様式2-1月一覧'!$I$10:$I$509,"その他",'様式2-1月一覧'!$L$10:$L$509,B19,'様式2-1月一覧'!$D$10:$D$509,"深夜")</f>
        <v>0</v>
      </c>
      <c r="X19" s="63">
        <f t="shared" si="1"/>
        <v>0</v>
      </c>
      <c r="Y19" s="63"/>
      <c r="Z19" s="67">
        <f t="shared" si="3"/>
        <v>0</v>
      </c>
    </row>
    <row r="20" spans="2:26" x14ac:dyDescent="0.3">
      <c r="B20" s="78">
        <v>12</v>
      </c>
      <c r="C20" s="80"/>
      <c r="D20" s="80"/>
      <c r="E20" s="103" t="str">
        <f t="shared" si="0"/>
        <v>生活全般</v>
      </c>
      <c r="F20" s="61">
        <f>COUNTIFS('様式2-1月一覧'!$I$10:$I$509,"小学生",'様式2-1月一覧'!$L$10:$L$509,B20,'様式2-1月一覧'!$D$10:$D$509,"深夜")</f>
        <v>0</v>
      </c>
      <c r="G20" s="61">
        <f>COUNTIFS('様式2-1月一覧'!$I$10:$I$509,"中学生",'様式2-1月一覧'!$L$10:$L$509,B20,'様式2-1月一覧'!$D$10:$D$509,"深夜")</f>
        <v>0</v>
      </c>
      <c r="H20" s="61">
        <f>COUNTIFS('様式2-1月一覧'!$I$10:$I$509,"高校生",'様式2-1月一覧'!$L$10:$L$509,B20,'様式2-1月一覧'!$D$10:$D$509,"深夜")</f>
        <v>0</v>
      </c>
      <c r="I20" s="61">
        <f>COUNTIFS('様式2-1月一覧'!$I$10:$I$509,"大学生",'様式2-1月一覧'!$L$10:$L$509,B20,'様式2-1月一覧'!$D$10:$D$509,"深夜")</f>
        <v>0</v>
      </c>
      <c r="J20" s="61">
        <f>COUNTIFS('様式2-1月一覧'!$I$10:$I$509,"少年等有職",'様式2-1月一覧'!$L$10:$L$509,B20,'様式2-1月一覧'!$D$10:$D$509,"深夜")</f>
        <v>0</v>
      </c>
      <c r="K20" s="61">
        <f>COUNTIFS('様式2-1月一覧'!$I$10:$I$509,"少年等無職",'様式2-1月一覧'!$L$10:$L$509,B20,'様式2-1月一覧'!$D$10:$D$509,"深夜")</f>
        <v>0</v>
      </c>
      <c r="L20" s="62">
        <f>COUNTIFS('様式2-1月一覧'!$I$10:$I$509,"少年等不明",'様式2-1月一覧'!$L$10:$L$509,B20,'様式2-1月一覧'!$D$10:$D$509,"深夜")</f>
        <v>0</v>
      </c>
      <c r="M20" s="63">
        <f t="shared" si="2"/>
        <v>0</v>
      </c>
      <c r="N20" s="64">
        <f>COUNTIFS('様式2-1月一覧'!$I$10:$I$509,"校長",'様式2-1月一覧'!$L$10:$L$509,B20,'様式2-1月一覧'!$D$10:$D$509,"深夜")</f>
        <v>0</v>
      </c>
      <c r="O20" s="65">
        <f>COUNTIFS('様式2-1月一覧'!$I$10:$I$509,"教諭",'様式2-1月一覧'!$L$10:$L$509,B20,'様式2-1月一覧'!$D$10:$D$509,"深夜")</f>
        <v>0</v>
      </c>
      <c r="P20" s="65">
        <f>COUNTIFS('様式2-1月一覧'!$I$10:$I$509,"教師他",'様式2-1月一覧'!$L$10:$L$509,B20,'様式2-1月一覧'!$D$10:$D$509,"深夜")</f>
        <v>0</v>
      </c>
      <c r="Q20" s="65">
        <f>COUNTIFS('様式2-1月一覧'!$I$10:$I$509,"小学校保護者",'様式2-1月一覧'!$L$10:$L$509,B20,'様式2-1月一覧'!$D$10:$D$509,"深夜")</f>
        <v>0</v>
      </c>
      <c r="R20" s="65">
        <f>COUNTIFS('様式2-1月一覧'!$I$10:$I$509,"中学校保護者",'様式2-1月一覧'!$L$10:$L$509,B20,'様式2-1月一覧'!$D$10:$D$509,"深夜")</f>
        <v>0</v>
      </c>
      <c r="S20" s="65">
        <f>COUNTIFS('様式2-1月一覧'!$I$10:$I$509,"高校保護者",'様式2-1月一覧'!$L$10:$L$509,B20,'様式2-1月一覧'!$D$10:$D$509,"深夜")</f>
        <v>0</v>
      </c>
      <c r="T20" s="65">
        <f>COUNTIFS('様式2-1月一覧'!$I$10:$I$509,"父親",'様式2-1月一覧'!$L$10:$L$509,B20,'様式2-1月一覧'!$D$10:$D$509,"深夜")</f>
        <v>0</v>
      </c>
      <c r="U20" s="65">
        <f>COUNTIFS('様式2-1月一覧'!$I$10:$I$509,"母親",'様式2-1月一覧'!$L$10:$L$509,B20,'様式2-1月一覧'!$D$10:$D$509,"深夜")</f>
        <v>0</v>
      </c>
      <c r="V20" s="65">
        <f>COUNTIFS('様式2-1月一覧'!$I$10:$I$509,"父母他保護者",'様式2-1月一覧'!$L$10:$L$509,B20,'様式2-1月一覧'!$D$10:$D$509,"深夜")</f>
        <v>0</v>
      </c>
      <c r="W20" s="66">
        <f>COUNTIFS('様式2-1月一覧'!$I$10:$I$509,"その他",'様式2-1月一覧'!$L$10:$L$509,B20,'様式2-1月一覧'!$D$10:$D$509,"深夜")</f>
        <v>0</v>
      </c>
      <c r="X20" s="63">
        <f t="shared" si="1"/>
        <v>0</v>
      </c>
      <c r="Y20" s="63"/>
      <c r="Z20" s="67">
        <f t="shared" si="3"/>
        <v>0</v>
      </c>
    </row>
    <row r="21" spans="2:26" x14ac:dyDescent="0.3">
      <c r="B21" s="78">
        <v>13</v>
      </c>
      <c r="C21" s="80"/>
      <c r="D21" s="80"/>
      <c r="E21" s="103" t="str">
        <f t="shared" si="0"/>
        <v>情緒障害</v>
      </c>
      <c r="F21" s="61">
        <f>COUNTIFS('様式2-1月一覧'!$I$10:$I$509,"小学生",'様式2-1月一覧'!$L$10:$L$509,B21,'様式2-1月一覧'!$D$10:$D$509,"深夜")</f>
        <v>0</v>
      </c>
      <c r="G21" s="61">
        <f>COUNTIFS('様式2-1月一覧'!$I$10:$I$509,"中学生",'様式2-1月一覧'!$L$10:$L$509,B21,'様式2-1月一覧'!$D$10:$D$509,"深夜")</f>
        <v>0</v>
      </c>
      <c r="H21" s="61">
        <f>COUNTIFS('様式2-1月一覧'!$I$10:$I$509,"高校生",'様式2-1月一覧'!$L$10:$L$509,B21,'様式2-1月一覧'!$D$10:$D$509,"深夜")</f>
        <v>0</v>
      </c>
      <c r="I21" s="61">
        <f>COUNTIFS('様式2-1月一覧'!$I$10:$I$509,"大学生",'様式2-1月一覧'!$L$10:$L$509,B21,'様式2-1月一覧'!$D$10:$D$509,"深夜")</f>
        <v>0</v>
      </c>
      <c r="J21" s="61">
        <f>COUNTIFS('様式2-1月一覧'!$I$10:$I$509,"少年等有職",'様式2-1月一覧'!$L$10:$L$509,B21,'様式2-1月一覧'!$D$10:$D$509,"深夜")</f>
        <v>0</v>
      </c>
      <c r="K21" s="61">
        <f>COUNTIFS('様式2-1月一覧'!$I$10:$I$509,"少年等無職",'様式2-1月一覧'!$L$10:$L$509,B21,'様式2-1月一覧'!$D$10:$D$509,"深夜")</f>
        <v>0</v>
      </c>
      <c r="L21" s="62">
        <f>COUNTIFS('様式2-1月一覧'!$I$10:$I$509,"少年等不明",'様式2-1月一覧'!$L$10:$L$509,B21,'様式2-1月一覧'!$D$10:$D$509,"深夜")</f>
        <v>0</v>
      </c>
      <c r="M21" s="63">
        <f t="shared" si="2"/>
        <v>0</v>
      </c>
      <c r="N21" s="64">
        <f>COUNTIFS('様式2-1月一覧'!$I$10:$I$509,"校長",'様式2-1月一覧'!$L$10:$L$509,B21,'様式2-1月一覧'!$D$10:$D$509,"深夜")</f>
        <v>0</v>
      </c>
      <c r="O21" s="65">
        <f>COUNTIFS('様式2-1月一覧'!$I$10:$I$509,"教諭",'様式2-1月一覧'!$L$10:$L$509,B21,'様式2-1月一覧'!$D$10:$D$509,"深夜")</f>
        <v>0</v>
      </c>
      <c r="P21" s="65">
        <f>COUNTIFS('様式2-1月一覧'!$I$10:$I$509,"教師他",'様式2-1月一覧'!$L$10:$L$509,B21,'様式2-1月一覧'!$D$10:$D$509,"深夜")</f>
        <v>0</v>
      </c>
      <c r="Q21" s="65">
        <f>COUNTIFS('様式2-1月一覧'!$I$10:$I$509,"小学校保護者",'様式2-1月一覧'!$L$10:$L$509,B21,'様式2-1月一覧'!$D$10:$D$509,"深夜")</f>
        <v>0</v>
      </c>
      <c r="R21" s="65">
        <f>COUNTIFS('様式2-1月一覧'!$I$10:$I$509,"中学校保護者",'様式2-1月一覧'!$L$10:$L$509,B21,'様式2-1月一覧'!$D$10:$D$509,"深夜")</f>
        <v>0</v>
      </c>
      <c r="S21" s="65">
        <f>COUNTIFS('様式2-1月一覧'!$I$10:$I$509,"高校保護者",'様式2-1月一覧'!$L$10:$L$509,B21,'様式2-1月一覧'!$D$10:$D$509,"深夜")</f>
        <v>0</v>
      </c>
      <c r="T21" s="65">
        <f>COUNTIFS('様式2-1月一覧'!$I$10:$I$509,"父親",'様式2-1月一覧'!$L$10:$L$509,B21,'様式2-1月一覧'!$D$10:$D$509,"深夜")</f>
        <v>0</v>
      </c>
      <c r="U21" s="65">
        <f>COUNTIFS('様式2-1月一覧'!$I$10:$I$509,"母親",'様式2-1月一覧'!$L$10:$L$509,B21,'様式2-1月一覧'!$D$10:$D$509,"深夜")</f>
        <v>0</v>
      </c>
      <c r="V21" s="65">
        <f>COUNTIFS('様式2-1月一覧'!$I$10:$I$509,"父母他保護者",'様式2-1月一覧'!$L$10:$L$509,B21,'様式2-1月一覧'!$D$10:$D$509,"深夜")</f>
        <v>0</v>
      </c>
      <c r="W21" s="66">
        <f>COUNTIFS('様式2-1月一覧'!$I$10:$I$509,"その他",'様式2-1月一覧'!$L$10:$L$509,B21,'様式2-1月一覧'!$D$10:$D$509,"深夜")</f>
        <v>0</v>
      </c>
      <c r="X21" s="63">
        <f t="shared" si="1"/>
        <v>0</v>
      </c>
      <c r="Y21" s="63"/>
      <c r="Z21" s="67">
        <f t="shared" si="3"/>
        <v>0</v>
      </c>
    </row>
    <row r="22" spans="2:26" x14ac:dyDescent="0.3">
      <c r="B22" s="78">
        <v>14</v>
      </c>
      <c r="C22" s="80"/>
      <c r="D22" s="80"/>
      <c r="E22" s="103" t="str">
        <f t="shared" si="0"/>
        <v>性</v>
      </c>
      <c r="F22" s="61">
        <f>COUNTIFS('様式2-1月一覧'!$I$10:$I$509,"小学生",'様式2-1月一覧'!$L$10:$L$509,B22,'様式2-1月一覧'!$D$10:$D$509,"深夜")</f>
        <v>0</v>
      </c>
      <c r="G22" s="61">
        <f>COUNTIFS('様式2-1月一覧'!$I$10:$I$509,"中学生",'様式2-1月一覧'!$L$10:$L$509,B22,'様式2-1月一覧'!$D$10:$D$509,"深夜")</f>
        <v>0</v>
      </c>
      <c r="H22" s="61">
        <f>COUNTIFS('様式2-1月一覧'!$I$10:$I$509,"高校生",'様式2-1月一覧'!$L$10:$L$509,B22,'様式2-1月一覧'!$D$10:$D$509,"深夜")</f>
        <v>0</v>
      </c>
      <c r="I22" s="61">
        <f>COUNTIFS('様式2-1月一覧'!$I$10:$I$509,"大学生",'様式2-1月一覧'!$L$10:$L$509,B22,'様式2-1月一覧'!$D$10:$D$509,"深夜")</f>
        <v>0</v>
      </c>
      <c r="J22" s="61">
        <f>COUNTIFS('様式2-1月一覧'!$I$10:$I$509,"少年等有職",'様式2-1月一覧'!$L$10:$L$509,B22,'様式2-1月一覧'!$D$10:$D$509,"深夜")</f>
        <v>0</v>
      </c>
      <c r="K22" s="61">
        <f>COUNTIFS('様式2-1月一覧'!$I$10:$I$509,"少年等無職",'様式2-1月一覧'!$L$10:$L$509,B22,'様式2-1月一覧'!$D$10:$D$509,"深夜")</f>
        <v>0</v>
      </c>
      <c r="L22" s="62">
        <f>COUNTIFS('様式2-1月一覧'!$I$10:$I$509,"少年等不明",'様式2-1月一覧'!$L$10:$L$509,B22,'様式2-1月一覧'!$D$10:$D$509,"深夜")</f>
        <v>0</v>
      </c>
      <c r="M22" s="63">
        <f t="shared" si="2"/>
        <v>0</v>
      </c>
      <c r="N22" s="64">
        <f>COUNTIFS('様式2-1月一覧'!$I$10:$I$509,"校長",'様式2-1月一覧'!$L$10:$L$509,B22,'様式2-1月一覧'!$D$10:$D$509,"深夜")</f>
        <v>0</v>
      </c>
      <c r="O22" s="65">
        <f>COUNTIFS('様式2-1月一覧'!$I$10:$I$509,"教諭",'様式2-1月一覧'!$L$10:$L$509,B22,'様式2-1月一覧'!$D$10:$D$509,"深夜")</f>
        <v>0</v>
      </c>
      <c r="P22" s="65">
        <f>COUNTIFS('様式2-1月一覧'!$I$10:$I$509,"教師他",'様式2-1月一覧'!$L$10:$L$509,B22,'様式2-1月一覧'!$D$10:$D$509,"深夜")</f>
        <v>0</v>
      </c>
      <c r="Q22" s="65">
        <f>COUNTIFS('様式2-1月一覧'!$I$10:$I$509,"小学校保護者",'様式2-1月一覧'!$L$10:$L$509,B22,'様式2-1月一覧'!$D$10:$D$509,"深夜")</f>
        <v>0</v>
      </c>
      <c r="R22" s="65">
        <f>COUNTIFS('様式2-1月一覧'!$I$10:$I$509,"中学校保護者",'様式2-1月一覧'!$L$10:$L$509,B22,'様式2-1月一覧'!$D$10:$D$509,"深夜")</f>
        <v>0</v>
      </c>
      <c r="S22" s="65">
        <f>COUNTIFS('様式2-1月一覧'!$I$10:$I$509,"高校保護者",'様式2-1月一覧'!$L$10:$L$509,B22,'様式2-1月一覧'!$D$10:$D$509,"深夜")</f>
        <v>0</v>
      </c>
      <c r="T22" s="65">
        <f>COUNTIFS('様式2-1月一覧'!$I$10:$I$509,"父親",'様式2-1月一覧'!$L$10:$L$509,B22,'様式2-1月一覧'!$D$10:$D$509,"深夜")</f>
        <v>0</v>
      </c>
      <c r="U22" s="65">
        <f>COUNTIFS('様式2-1月一覧'!$I$10:$I$509,"母親",'様式2-1月一覧'!$L$10:$L$509,B22,'様式2-1月一覧'!$D$10:$D$509,"深夜")</f>
        <v>0</v>
      </c>
      <c r="V22" s="65">
        <f>COUNTIFS('様式2-1月一覧'!$I$10:$I$509,"父母他保護者",'様式2-1月一覧'!$L$10:$L$509,B22,'様式2-1月一覧'!$D$10:$D$509,"深夜")</f>
        <v>0</v>
      </c>
      <c r="W22" s="66">
        <f>COUNTIFS('様式2-1月一覧'!$I$10:$I$509,"その他",'様式2-1月一覧'!$L$10:$L$509,B22,'様式2-1月一覧'!$D$10:$D$509,"深夜")</f>
        <v>0</v>
      </c>
      <c r="X22" s="63">
        <f t="shared" si="1"/>
        <v>0</v>
      </c>
      <c r="Y22" s="63"/>
      <c r="Z22" s="67">
        <f t="shared" si="3"/>
        <v>0</v>
      </c>
    </row>
    <row r="23" spans="2:26" x14ac:dyDescent="0.3">
      <c r="B23" s="78">
        <v>15</v>
      </c>
      <c r="C23" s="80"/>
      <c r="D23" s="80"/>
      <c r="E23" s="103" t="str">
        <f t="shared" si="0"/>
        <v>性格</v>
      </c>
      <c r="F23" s="61">
        <f>COUNTIFS('様式2-1月一覧'!$I$10:$I$509,"小学生",'様式2-1月一覧'!$L$10:$L$509,B23,'様式2-1月一覧'!$D$10:$D$509,"深夜")</f>
        <v>0</v>
      </c>
      <c r="G23" s="61">
        <f>COUNTIFS('様式2-1月一覧'!$I$10:$I$509,"中学生",'様式2-1月一覧'!$L$10:$L$509,B23,'様式2-1月一覧'!$D$10:$D$509,"深夜")</f>
        <v>0</v>
      </c>
      <c r="H23" s="61">
        <f>COUNTIFS('様式2-1月一覧'!$I$10:$I$509,"高校生",'様式2-1月一覧'!$L$10:$L$509,B23,'様式2-1月一覧'!$D$10:$D$509,"深夜")</f>
        <v>0</v>
      </c>
      <c r="I23" s="61">
        <f>COUNTIFS('様式2-1月一覧'!$I$10:$I$509,"大学生",'様式2-1月一覧'!$L$10:$L$509,B23,'様式2-1月一覧'!$D$10:$D$509,"深夜")</f>
        <v>0</v>
      </c>
      <c r="J23" s="61">
        <f>COUNTIFS('様式2-1月一覧'!$I$10:$I$509,"少年等有職",'様式2-1月一覧'!$L$10:$L$509,B23,'様式2-1月一覧'!$D$10:$D$509,"深夜")</f>
        <v>0</v>
      </c>
      <c r="K23" s="61">
        <f>COUNTIFS('様式2-1月一覧'!$I$10:$I$509,"少年等無職",'様式2-1月一覧'!$L$10:$L$509,B23,'様式2-1月一覧'!$D$10:$D$509,"深夜")</f>
        <v>0</v>
      </c>
      <c r="L23" s="62">
        <f>COUNTIFS('様式2-1月一覧'!$I$10:$I$509,"少年等不明",'様式2-1月一覧'!$L$10:$L$509,B23,'様式2-1月一覧'!$D$10:$D$509,"深夜")</f>
        <v>0</v>
      </c>
      <c r="M23" s="63">
        <f t="shared" si="2"/>
        <v>0</v>
      </c>
      <c r="N23" s="64">
        <f>COUNTIFS('様式2-1月一覧'!$I$10:$I$509,"校長",'様式2-1月一覧'!$L$10:$L$509,B23,'様式2-1月一覧'!$D$10:$D$509,"深夜")</f>
        <v>0</v>
      </c>
      <c r="O23" s="65">
        <f>COUNTIFS('様式2-1月一覧'!$I$10:$I$509,"教諭",'様式2-1月一覧'!$L$10:$L$509,B23,'様式2-1月一覧'!$D$10:$D$509,"深夜")</f>
        <v>0</v>
      </c>
      <c r="P23" s="65">
        <f>COUNTIFS('様式2-1月一覧'!$I$10:$I$509,"教師他",'様式2-1月一覧'!$L$10:$L$509,B23,'様式2-1月一覧'!$D$10:$D$509,"深夜")</f>
        <v>0</v>
      </c>
      <c r="Q23" s="65">
        <f>COUNTIFS('様式2-1月一覧'!$I$10:$I$509,"小学校保護者",'様式2-1月一覧'!$L$10:$L$509,B23,'様式2-1月一覧'!$D$10:$D$509,"深夜")</f>
        <v>0</v>
      </c>
      <c r="R23" s="65">
        <f>COUNTIFS('様式2-1月一覧'!$I$10:$I$509,"中学校保護者",'様式2-1月一覧'!$L$10:$L$509,B23,'様式2-1月一覧'!$D$10:$D$509,"深夜")</f>
        <v>0</v>
      </c>
      <c r="S23" s="65">
        <f>COUNTIFS('様式2-1月一覧'!$I$10:$I$509,"高校保護者",'様式2-1月一覧'!$L$10:$L$509,B23,'様式2-1月一覧'!$D$10:$D$509,"深夜")</f>
        <v>0</v>
      </c>
      <c r="T23" s="65">
        <f>COUNTIFS('様式2-1月一覧'!$I$10:$I$509,"父親",'様式2-1月一覧'!$L$10:$L$509,B23,'様式2-1月一覧'!$D$10:$D$509,"深夜")</f>
        <v>0</v>
      </c>
      <c r="U23" s="65">
        <f>COUNTIFS('様式2-1月一覧'!$I$10:$I$509,"母親",'様式2-1月一覧'!$L$10:$L$509,B23,'様式2-1月一覧'!$D$10:$D$509,"深夜")</f>
        <v>0</v>
      </c>
      <c r="V23" s="65">
        <f>COUNTIFS('様式2-1月一覧'!$I$10:$I$509,"父母他保護者",'様式2-1月一覧'!$L$10:$L$509,B23,'様式2-1月一覧'!$D$10:$D$509,"深夜")</f>
        <v>0</v>
      </c>
      <c r="W23" s="66">
        <f>COUNTIFS('様式2-1月一覧'!$I$10:$I$509,"その他",'様式2-1月一覧'!$L$10:$L$509,B23,'様式2-1月一覧'!$D$10:$D$509,"深夜")</f>
        <v>0</v>
      </c>
      <c r="X23" s="63">
        <f t="shared" si="1"/>
        <v>0</v>
      </c>
      <c r="Y23" s="63"/>
      <c r="Z23" s="67">
        <f t="shared" si="3"/>
        <v>0</v>
      </c>
    </row>
    <row r="24" spans="2:26" x14ac:dyDescent="0.3">
      <c r="B24" s="78">
        <v>16</v>
      </c>
      <c r="C24" s="80"/>
      <c r="D24" s="80"/>
      <c r="E24" s="103" t="str">
        <f t="shared" si="0"/>
        <v>健康</v>
      </c>
      <c r="F24" s="61">
        <f>COUNTIFS('様式2-1月一覧'!$I$10:$I$509,"小学生",'様式2-1月一覧'!$L$10:$L$509,B24,'様式2-1月一覧'!$D$10:$D$509,"深夜")</f>
        <v>0</v>
      </c>
      <c r="G24" s="61">
        <f>COUNTIFS('様式2-1月一覧'!$I$10:$I$509,"中学生",'様式2-1月一覧'!$L$10:$L$509,B24,'様式2-1月一覧'!$D$10:$D$509,"深夜")</f>
        <v>0</v>
      </c>
      <c r="H24" s="61">
        <f>COUNTIFS('様式2-1月一覧'!$I$10:$I$509,"高校生",'様式2-1月一覧'!$L$10:$L$509,B24,'様式2-1月一覧'!$D$10:$D$509,"深夜")</f>
        <v>0</v>
      </c>
      <c r="I24" s="61">
        <f>COUNTIFS('様式2-1月一覧'!$I$10:$I$509,"大学生",'様式2-1月一覧'!$L$10:$L$509,B24,'様式2-1月一覧'!$D$10:$D$509,"深夜")</f>
        <v>0</v>
      </c>
      <c r="J24" s="61">
        <f>COUNTIFS('様式2-1月一覧'!$I$10:$I$509,"少年等有職",'様式2-1月一覧'!$L$10:$L$509,B24,'様式2-1月一覧'!$D$10:$D$509,"深夜")</f>
        <v>0</v>
      </c>
      <c r="K24" s="61">
        <f>COUNTIFS('様式2-1月一覧'!$I$10:$I$509,"少年等無職",'様式2-1月一覧'!$L$10:$L$509,B24,'様式2-1月一覧'!$D$10:$D$509,"深夜")</f>
        <v>0</v>
      </c>
      <c r="L24" s="62">
        <f>COUNTIFS('様式2-1月一覧'!$I$10:$I$509,"少年等不明",'様式2-1月一覧'!$L$10:$L$509,B24,'様式2-1月一覧'!$D$10:$D$509,"深夜")</f>
        <v>0</v>
      </c>
      <c r="M24" s="63">
        <f t="shared" si="2"/>
        <v>0</v>
      </c>
      <c r="N24" s="64">
        <f>COUNTIFS('様式2-1月一覧'!$I$10:$I$509,"校長",'様式2-1月一覧'!$L$10:$L$509,B24,'様式2-1月一覧'!$D$10:$D$509,"深夜")</f>
        <v>0</v>
      </c>
      <c r="O24" s="65">
        <f>COUNTIFS('様式2-1月一覧'!$I$10:$I$509,"教諭",'様式2-1月一覧'!$L$10:$L$509,B24,'様式2-1月一覧'!$D$10:$D$509,"深夜")</f>
        <v>0</v>
      </c>
      <c r="P24" s="65">
        <f>COUNTIFS('様式2-1月一覧'!$I$10:$I$509,"教師他",'様式2-1月一覧'!$L$10:$L$509,B24,'様式2-1月一覧'!$D$10:$D$509,"深夜")</f>
        <v>0</v>
      </c>
      <c r="Q24" s="65">
        <f>COUNTIFS('様式2-1月一覧'!$I$10:$I$509,"小学校保護者",'様式2-1月一覧'!$L$10:$L$509,B24,'様式2-1月一覧'!$D$10:$D$509,"深夜")</f>
        <v>0</v>
      </c>
      <c r="R24" s="65">
        <f>COUNTIFS('様式2-1月一覧'!$I$10:$I$509,"中学校保護者",'様式2-1月一覧'!$L$10:$L$509,B24,'様式2-1月一覧'!$D$10:$D$509,"深夜")</f>
        <v>0</v>
      </c>
      <c r="S24" s="65">
        <f>COUNTIFS('様式2-1月一覧'!$I$10:$I$509,"高校保護者",'様式2-1月一覧'!$L$10:$L$509,B24,'様式2-1月一覧'!$D$10:$D$509,"深夜")</f>
        <v>0</v>
      </c>
      <c r="T24" s="65">
        <f>COUNTIFS('様式2-1月一覧'!$I$10:$I$509,"父親",'様式2-1月一覧'!$L$10:$L$509,B24,'様式2-1月一覧'!$D$10:$D$509,"深夜")</f>
        <v>0</v>
      </c>
      <c r="U24" s="65">
        <f>COUNTIFS('様式2-1月一覧'!$I$10:$I$509,"母親",'様式2-1月一覧'!$L$10:$L$509,B24,'様式2-1月一覧'!$D$10:$D$509,"深夜")</f>
        <v>0</v>
      </c>
      <c r="V24" s="65">
        <f>COUNTIFS('様式2-1月一覧'!$I$10:$I$509,"父母他保護者",'様式2-1月一覧'!$L$10:$L$509,B24,'様式2-1月一覧'!$D$10:$D$509,"深夜")</f>
        <v>0</v>
      </c>
      <c r="W24" s="66">
        <f>COUNTIFS('様式2-1月一覧'!$I$10:$I$509,"その他",'様式2-1月一覧'!$L$10:$L$509,B24,'様式2-1月一覧'!$D$10:$D$509,"深夜")</f>
        <v>0</v>
      </c>
      <c r="X24" s="63">
        <f t="shared" si="1"/>
        <v>0</v>
      </c>
      <c r="Y24" s="63"/>
      <c r="Z24" s="67">
        <f t="shared" si="3"/>
        <v>0</v>
      </c>
    </row>
    <row r="25" spans="2:26" x14ac:dyDescent="0.3">
      <c r="B25" s="78">
        <v>17</v>
      </c>
      <c r="C25" s="80"/>
      <c r="D25" s="80"/>
      <c r="E25" s="103" t="str">
        <f t="shared" si="0"/>
        <v>他機関へ紹介</v>
      </c>
      <c r="F25" s="61">
        <f>COUNTIFS('様式2-1月一覧'!$I$10:$I$509,"小学生",'様式2-1月一覧'!$L$10:$L$509,B25,'様式2-1月一覧'!$D$10:$D$509,"深夜")</f>
        <v>0</v>
      </c>
      <c r="G25" s="61">
        <f>COUNTIFS('様式2-1月一覧'!$I$10:$I$509,"中学生",'様式2-1月一覧'!$L$10:$L$509,B25,'様式2-1月一覧'!$D$10:$D$509,"深夜")</f>
        <v>0</v>
      </c>
      <c r="H25" s="61">
        <f>COUNTIFS('様式2-1月一覧'!$I$10:$I$509,"高校生",'様式2-1月一覧'!$L$10:$L$509,B25,'様式2-1月一覧'!$D$10:$D$509,"深夜")</f>
        <v>0</v>
      </c>
      <c r="I25" s="61">
        <f>COUNTIFS('様式2-1月一覧'!$I$10:$I$509,"大学生",'様式2-1月一覧'!$L$10:$L$509,B25,'様式2-1月一覧'!$D$10:$D$509,"深夜")</f>
        <v>0</v>
      </c>
      <c r="J25" s="61">
        <f>COUNTIFS('様式2-1月一覧'!$I$10:$I$509,"少年等有職",'様式2-1月一覧'!$L$10:$L$509,B25,'様式2-1月一覧'!$D$10:$D$509,"深夜")</f>
        <v>0</v>
      </c>
      <c r="K25" s="61">
        <f>COUNTIFS('様式2-1月一覧'!$I$10:$I$509,"少年等無職",'様式2-1月一覧'!$L$10:$L$509,B25,'様式2-1月一覧'!$D$10:$D$509,"深夜")</f>
        <v>0</v>
      </c>
      <c r="L25" s="62">
        <f>COUNTIFS('様式2-1月一覧'!$I$10:$I$509,"少年等不明",'様式2-1月一覧'!$L$10:$L$509,B25,'様式2-1月一覧'!$D$10:$D$509,"深夜")</f>
        <v>0</v>
      </c>
      <c r="M25" s="63">
        <f t="shared" si="2"/>
        <v>0</v>
      </c>
      <c r="N25" s="64">
        <f>COUNTIFS('様式2-1月一覧'!$I$10:$I$509,"校長",'様式2-1月一覧'!$L$10:$L$509,B25,'様式2-1月一覧'!$D$10:$D$509,"深夜")</f>
        <v>0</v>
      </c>
      <c r="O25" s="65">
        <f>COUNTIFS('様式2-1月一覧'!$I$10:$I$509,"教諭",'様式2-1月一覧'!$L$10:$L$509,B25,'様式2-1月一覧'!$D$10:$D$509,"深夜")</f>
        <v>0</v>
      </c>
      <c r="P25" s="65">
        <f>COUNTIFS('様式2-1月一覧'!$I$10:$I$509,"教師他",'様式2-1月一覧'!$L$10:$L$509,B25,'様式2-1月一覧'!$D$10:$D$509,"深夜")</f>
        <v>0</v>
      </c>
      <c r="Q25" s="65">
        <f>COUNTIFS('様式2-1月一覧'!$I$10:$I$509,"小学校保護者",'様式2-1月一覧'!$L$10:$L$509,B25,'様式2-1月一覧'!$D$10:$D$509,"深夜")</f>
        <v>0</v>
      </c>
      <c r="R25" s="65">
        <f>COUNTIFS('様式2-1月一覧'!$I$10:$I$509,"中学校保護者",'様式2-1月一覧'!$L$10:$L$509,B25,'様式2-1月一覧'!$D$10:$D$509,"深夜")</f>
        <v>0</v>
      </c>
      <c r="S25" s="65">
        <f>COUNTIFS('様式2-1月一覧'!$I$10:$I$509,"高校保護者",'様式2-1月一覧'!$L$10:$L$509,B25,'様式2-1月一覧'!$D$10:$D$509,"深夜")</f>
        <v>0</v>
      </c>
      <c r="T25" s="65">
        <f>COUNTIFS('様式2-1月一覧'!$I$10:$I$509,"父親",'様式2-1月一覧'!$L$10:$L$509,B25,'様式2-1月一覧'!$D$10:$D$509,"深夜")</f>
        <v>0</v>
      </c>
      <c r="U25" s="65">
        <f>COUNTIFS('様式2-1月一覧'!$I$10:$I$509,"母親",'様式2-1月一覧'!$L$10:$L$509,B25,'様式2-1月一覧'!$D$10:$D$509,"深夜")</f>
        <v>0</v>
      </c>
      <c r="V25" s="65">
        <f>COUNTIFS('様式2-1月一覧'!$I$10:$I$509,"父母他保護者",'様式2-1月一覧'!$L$10:$L$509,B25,'様式2-1月一覧'!$D$10:$D$509,"深夜")</f>
        <v>0</v>
      </c>
      <c r="W25" s="66">
        <f>COUNTIFS('様式2-1月一覧'!$I$10:$I$509,"その他",'様式2-1月一覧'!$L$10:$L$509,B25,'様式2-1月一覧'!$D$10:$D$509,"深夜")</f>
        <v>0</v>
      </c>
      <c r="X25" s="63">
        <f t="shared" si="1"/>
        <v>0</v>
      </c>
      <c r="Y25" s="63"/>
      <c r="Z25" s="67">
        <f t="shared" si="3"/>
        <v>0</v>
      </c>
    </row>
    <row r="26" spans="2:26" x14ac:dyDescent="0.3">
      <c r="B26" s="78">
        <v>18</v>
      </c>
      <c r="C26" s="80"/>
      <c r="D26" s="80"/>
      <c r="E26" s="103" t="str">
        <f t="shared" si="0"/>
        <v>沈黙</v>
      </c>
      <c r="F26" s="61">
        <f>COUNTIFS('様式2-1月一覧'!$I$10:$I$509,"小学生",'様式2-1月一覧'!$L$10:$L$509,B26,'様式2-1月一覧'!$D$10:$D$509,"深夜")</f>
        <v>0</v>
      </c>
      <c r="G26" s="61">
        <f>COUNTIFS('様式2-1月一覧'!$I$10:$I$509,"中学生",'様式2-1月一覧'!$L$10:$L$509,B26,'様式2-1月一覧'!$D$10:$D$509,"深夜")</f>
        <v>0</v>
      </c>
      <c r="H26" s="61">
        <f>COUNTIFS('様式2-1月一覧'!$I$10:$I$509,"高校生",'様式2-1月一覧'!$L$10:$L$509,B26,'様式2-1月一覧'!$D$10:$D$509,"深夜")</f>
        <v>0</v>
      </c>
      <c r="I26" s="61">
        <f>COUNTIFS('様式2-1月一覧'!$I$10:$I$509,"大学生",'様式2-1月一覧'!$L$10:$L$509,B26,'様式2-1月一覧'!$D$10:$D$509,"深夜")</f>
        <v>0</v>
      </c>
      <c r="J26" s="61">
        <f>COUNTIFS('様式2-1月一覧'!$I$10:$I$509,"少年等有職",'様式2-1月一覧'!$L$10:$L$509,B26,'様式2-1月一覧'!$D$10:$D$509,"深夜")</f>
        <v>0</v>
      </c>
      <c r="K26" s="61">
        <f>COUNTIFS('様式2-1月一覧'!$I$10:$I$509,"少年等無職",'様式2-1月一覧'!$L$10:$L$509,B26,'様式2-1月一覧'!$D$10:$D$509,"深夜")</f>
        <v>0</v>
      </c>
      <c r="L26" s="62">
        <f>COUNTIFS('様式2-1月一覧'!$I$10:$I$509,"少年等不明",'様式2-1月一覧'!$L$10:$L$509,B26,'様式2-1月一覧'!$D$10:$D$509,"深夜")</f>
        <v>0</v>
      </c>
      <c r="M26" s="63">
        <f t="shared" si="2"/>
        <v>0</v>
      </c>
      <c r="N26" s="64">
        <f>COUNTIFS('様式2-1月一覧'!$I$10:$I$509,"校長",'様式2-1月一覧'!$L$10:$L$509,B26,'様式2-1月一覧'!$D$10:$D$509,"深夜")</f>
        <v>0</v>
      </c>
      <c r="O26" s="65">
        <f>COUNTIFS('様式2-1月一覧'!$I$10:$I$509,"教諭",'様式2-1月一覧'!$L$10:$L$509,B26,'様式2-1月一覧'!$D$10:$D$509,"深夜")</f>
        <v>0</v>
      </c>
      <c r="P26" s="65">
        <f>COUNTIFS('様式2-1月一覧'!$I$10:$I$509,"教師他",'様式2-1月一覧'!$L$10:$L$509,B26,'様式2-1月一覧'!$D$10:$D$509,"深夜")</f>
        <v>0</v>
      </c>
      <c r="Q26" s="65">
        <f>COUNTIFS('様式2-1月一覧'!$I$10:$I$509,"小学校保護者",'様式2-1月一覧'!$L$10:$L$509,B26,'様式2-1月一覧'!$D$10:$D$509,"深夜")</f>
        <v>0</v>
      </c>
      <c r="R26" s="65">
        <f>COUNTIFS('様式2-1月一覧'!$I$10:$I$509,"中学校保護者",'様式2-1月一覧'!$L$10:$L$509,B26,'様式2-1月一覧'!$D$10:$D$509,"深夜")</f>
        <v>0</v>
      </c>
      <c r="S26" s="65">
        <f>COUNTIFS('様式2-1月一覧'!$I$10:$I$509,"高校保護者",'様式2-1月一覧'!$L$10:$L$509,B26,'様式2-1月一覧'!$D$10:$D$509,"深夜")</f>
        <v>0</v>
      </c>
      <c r="T26" s="65">
        <f>COUNTIFS('様式2-1月一覧'!$I$10:$I$509,"父親",'様式2-1月一覧'!$L$10:$L$509,B26,'様式2-1月一覧'!$D$10:$D$509,"深夜")</f>
        <v>0</v>
      </c>
      <c r="U26" s="65">
        <f>COUNTIFS('様式2-1月一覧'!$I$10:$I$509,"母親",'様式2-1月一覧'!$L$10:$L$509,B26,'様式2-1月一覧'!$D$10:$D$509,"深夜")</f>
        <v>0</v>
      </c>
      <c r="V26" s="65">
        <f>COUNTIFS('様式2-1月一覧'!$I$10:$I$509,"父母他保護者",'様式2-1月一覧'!$L$10:$L$509,B26,'様式2-1月一覧'!$D$10:$D$509,"深夜")</f>
        <v>0</v>
      </c>
      <c r="W26" s="66">
        <f>COUNTIFS('様式2-1月一覧'!$I$10:$I$509,"その他",'様式2-1月一覧'!$L$10:$L$509,B26,'様式2-1月一覧'!$D$10:$D$509,"深夜")</f>
        <v>0</v>
      </c>
      <c r="X26" s="63">
        <f t="shared" si="1"/>
        <v>0</v>
      </c>
      <c r="Y26" s="63">
        <f>COUNTIFS('様式2-1月一覧'!$I$10:$I$509,"沈黙",'様式2-1月一覧'!$L$10:$L$509,B26,'様式2-1月一覧'!$D$10:$D$509,"深夜")</f>
        <v>0</v>
      </c>
      <c r="Z26" s="67">
        <f t="shared" si="3"/>
        <v>0</v>
      </c>
    </row>
    <row r="27" spans="2:26" x14ac:dyDescent="0.3">
      <c r="B27" s="104">
        <v>19</v>
      </c>
      <c r="C27" s="82"/>
      <c r="D27" s="82"/>
      <c r="E27" s="105" t="str">
        <f t="shared" si="0"/>
        <v>その他</v>
      </c>
      <c r="F27" s="61">
        <f>COUNTIFS('様式2-1月一覧'!$I$10:$I$509,"小学生",'様式2-1月一覧'!$L$10:$L$509,B27,'様式2-1月一覧'!$D$10:$D$509,"深夜")</f>
        <v>0</v>
      </c>
      <c r="G27" s="61">
        <f>COUNTIFS('様式2-1月一覧'!$I$10:$I$509,"中学生",'様式2-1月一覧'!$L$10:$L$509,B27,'様式2-1月一覧'!$D$10:$D$509,"深夜")</f>
        <v>0</v>
      </c>
      <c r="H27" s="61">
        <f>COUNTIFS('様式2-1月一覧'!$I$10:$I$509,"高校生",'様式2-1月一覧'!$L$10:$L$509,B27,'様式2-1月一覧'!$D$10:$D$509,"深夜")</f>
        <v>0</v>
      </c>
      <c r="I27" s="61">
        <f>COUNTIFS('様式2-1月一覧'!$I$10:$I$509,"大学生",'様式2-1月一覧'!$L$10:$L$509,B27,'様式2-1月一覧'!$D$10:$D$509,"深夜")</f>
        <v>0</v>
      </c>
      <c r="J27" s="61">
        <f>COUNTIFS('様式2-1月一覧'!$I$10:$I$509,"少年等有職",'様式2-1月一覧'!$L$10:$L$509,B27,'様式2-1月一覧'!$D$10:$D$509,"深夜")</f>
        <v>0</v>
      </c>
      <c r="K27" s="61">
        <f>COUNTIFS('様式2-1月一覧'!$I$10:$I$509,"少年等無職",'様式2-1月一覧'!$L$10:$L$509,B27,'様式2-1月一覧'!$D$10:$D$509,"深夜")</f>
        <v>0</v>
      </c>
      <c r="L27" s="62">
        <f>COUNTIFS('様式2-1月一覧'!$I$10:$I$509,"少年等不明",'様式2-1月一覧'!$L$10:$L$509,B27,'様式2-1月一覧'!$D$10:$D$509,"深夜")</f>
        <v>0</v>
      </c>
      <c r="M27" s="68">
        <f t="shared" si="2"/>
        <v>0</v>
      </c>
      <c r="N27" s="64">
        <f>COUNTIFS('様式2-1月一覧'!$I$10:$I$509,"校長",'様式2-1月一覧'!$L$10:$L$509,B27,'様式2-1月一覧'!$D$10:$D$509,"深夜")</f>
        <v>0</v>
      </c>
      <c r="O27" s="65">
        <f>COUNTIFS('様式2-1月一覧'!$I$10:$I$509,"教諭",'様式2-1月一覧'!$L$10:$L$509,B27,'様式2-1月一覧'!$D$10:$D$509,"深夜")</f>
        <v>0</v>
      </c>
      <c r="P27" s="65">
        <f>COUNTIFS('様式2-1月一覧'!$I$10:$I$509,"教師他",'様式2-1月一覧'!$L$10:$L$509,B27,'様式2-1月一覧'!$D$10:$D$509,"深夜")</f>
        <v>0</v>
      </c>
      <c r="Q27" s="65">
        <f>COUNTIFS('様式2-1月一覧'!$I$10:$I$509,"小学校保護者",'様式2-1月一覧'!$L$10:$L$509,B27,'様式2-1月一覧'!$D$10:$D$509,"深夜")</f>
        <v>0</v>
      </c>
      <c r="R27" s="65">
        <f>COUNTIFS('様式2-1月一覧'!$I$10:$I$509,"中学校保護者",'様式2-1月一覧'!$L$10:$L$509,B27,'様式2-1月一覧'!$D$10:$D$509,"深夜")</f>
        <v>0</v>
      </c>
      <c r="S27" s="65">
        <f>COUNTIFS('様式2-1月一覧'!$I$10:$I$509,"高校保護者",'様式2-1月一覧'!$L$10:$L$509,B27,'様式2-1月一覧'!$D$10:$D$509,"深夜")</f>
        <v>0</v>
      </c>
      <c r="T27" s="65">
        <f>COUNTIFS('様式2-1月一覧'!$I$10:$I$509,"父親",'様式2-1月一覧'!$L$10:$L$509,B27,'様式2-1月一覧'!$D$10:$D$509,"深夜")</f>
        <v>0</v>
      </c>
      <c r="U27" s="65">
        <f>COUNTIFS('様式2-1月一覧'!$I$10:$I$509,"母親",'様式2-1月一覧'!$L$10:$L$509,B27,'様式2-1月一覧'!$D$10:$D$509,"深夜")</f>
        <v>0</v>
      </c>
      <c r="V27" s="65">
        <f>COUNTIFS('様式2-1月一覧'!$I$10:$I$509,"父母他保護者",'様式2-1月一覧'!$L$10:$L$509,B27,'様式2-1月一覧'!$D$10:$D$509,"深夜")</f>
        <v>0</v>
      </c>
      <c r="W27" s="66">
        <f>COUNTIFS('様式2-1月一覧'!$I$10:$I$509,"その他",'様式2-1月一覧'!$L$10:$L$509,B27,'様式2-1月一覧'!$D$10:$D$509,"深夜")</f>
        <v>0</v>
      </c>
      <c r="X27" s="63">
        <f t="shared" si="1"/>
        <v>0</v>
      </c>
      <c r="Y27" s="63"/>
      <c r="Z27" s="67">
        <f t="shared" si="3"/>
        <v>0</v>
      </c>
    </row>
    <row r="28" spans="2:26" x14ac:dyDescent="0.3">
      <c r="B28" s="106">
        <v>20</v>
      </c>
      <c r="C28" s="107"/>
      <c r="D28" s="107"/>
      <c r="E28" s="108" t="str">
        <f t="shared" si="0"/>
        <v>児童虐待（DV）</v>
      </c>
      <c r="F28" s="61">
        <f>COUNTIFS('様式2-1月一覧'!$I$10:$I$509,"小学生",'様式2-1月一覧'!$L$10:$L$509,B28,'様式2-1月一覧'!$D$10:$D$509,"深夜")</f>
        <v>0</v>
      </c>
      <c r="G28" s="61">
        <f>COUNTIFS('様式2-1月一覧'!$I$10:$I$509,"中学生",'様式2-1月一覧'!$L$10:$L$509,B28,'様式2-1月一覧'!$D$10:$D$509,"深夜")</f>
        <v>0</v>
      </c>
      <c r="H28" s="61">
        <f>COUNTIFS('様式2-1月一覧'!$I$10:$I$509,"高校生",'様式2-1月一覧'!$L$10:$L$509,B28,'様式2-1月一覧'!$D$10:$D$509,"深夜")</f>
        <v>0</v>
      </c>
      <c r="I28" s="61">
        <f>COUNTIFS('様式2-1月一覧'!$I$10:$I$509,"大学生",'様式2-1月一覧'!$L$10:$L$509,B28,'様式2-1月一覧'!$D$10:$D$509,"深夜")</f>
        <v>0</v>
      </c>
      <c r="J28" s="61">
        <f>COUNTIFS('様式2-1月一覧'!$I$10:$I$509,"少年等有職",'様式2-1月一覧'!$L$10:$L$509,B28,'様式2-1月一覧'!$D$10:$D$509,"深夜")</f>
        <v>0</v>
      </c>
      <c r="K28" s="61">
        <f>COUNTIFS('様式2-1月一覧'!$I$10:$I$509,"少年等無職",'様式2-1月一覧'!$L$10:$L$509,B28,'様式2-1月一覧'!$D$10:$D$509,"深夜")</f>
        <v>0</v>
      </c>
      <c r="L28" s="62">
        <f>COUNTIFS('様式2-1月一覧'!$I$10:$I$509,"少年等不明",'様式2-1月一覧'!$L$10:$L$509,B28,'様式2-1月一覧'!$D$10:$D$509,"深夜")</f>
        <v>0</v>
      </c>
      <c r="M28" s="69">
        <f t="shared" si="2"/>
        <v>0</v>
      </c>
      <c r="N28" s="64">
        <f>COUNTIFS('様式2-1月一覧'!$I$10:$I$509,"校長",'様式2-1月一覧'!$L$10:$L$509,B28,'様式2-1月一覧'!$D$10:$D$509,"深夜")</f>
        <v>0</v>
      </c>
      <c r="O28" s="65">
        <f>COUNTIFS('様式2-1月一覧'!$I$10:$I$509,"教諭",'様式2-1月一覧'!$L$10:$L$509,B28,'様式2-1月一覧'!$D$10:$D$509,"深夜")</f>
        <v>0</v>
      </c>
      <c r="P28" s="65">
        <f>COUNTIFS('様式2-1月一覧'!$I$10:$I$509,"教師他",'様式2-1月一覧'!$L$10:$L$509,B28,'様式2-1月一覧'!$D$10:$D$509,"深夜")</f>
        <v>0</v>
      </c>
      <c r="Q28" s="65">
        <f>COUNTIFS('様式2-1月一覧'!$I$10:$I$509,"小学校保護者",'様式2-1月一覧'!$L$10:$L$509,B28,'様式2-1月一覧'!$D$10:$D$509,"深夜")</f>
        <v>0</v>
      </c>
      <c r="R28" s="65">
        <f>COUNTIFS('様式2-1月一覧'!$I$10:$I$509,"中学校保護者",'様式2-1月一覧'!$L$10:$L$509,B28,'様式2-1月一覧'!$D$10:$D$509,"深夜")</f>
        <v>0</v>
      </c>
      <c r="S28" s="65">
        <f>COUNTIFS('様式2-1月一覧'!$I$10:$I$509,"高校保護者",'様式2-1月一覧'!$L$10:$L$509,B28,'様式2-1月一覧'!$D$10:$D$509,"深夜")</f>
        <v>0</v>
      </c>
      <c r="T28" s="65">
        <f>COUNTIFS('様式2-1月一覧'!$I$10:$I$509,"父親",'様式2-1月一覧'!$L$10:$L$509,B28,'様式2-1月一覧'!$D$10:$D$509,"深夜")</f>
        <v>0</v>
      </c>
      <c r="U28" s="65">
        <f>COUNTIFS('様式2-1月一覧'!$I$10:$I$509,"母親",'様式2-1月一覧'!$L$10:$L$509,B28,'様式2-1月一覧'!$D$10:$D$509,"深夜")</f>
        <v>0</v>
      </c>
      <c r="V28" s="65">
        <f>COUNTIFS('様式2-1月一覧'!$I$10:$I$509,"父母他保護者",'様式2-1月一覧'!$L$10:$L$509,B28,'様式2-1月一覧'!$D$10:$D$509,"深夜")</f>
        <v>0</v>
      </c>
      <c r="W28" s="66">
        <f>COUNTIFS('様式2-1月一覧'!$I$10:$I$509,"その他",'様式2-1月一覧'!$L$10:$L$509,B28,'様式2-1月一覧'!$D$10:$D$509,"深夜")</f>
        <v>0</v>
      </c>
      <c r="X28" s="63">
        <f t="shared" si="1"/>
        <v>0</v>
      </c>
      <c r="Y28" s="63"/>
      <c r="Z28" s="67">
        <f t="shared" si="3"/>
        <v>0</v>
      </c>
    </row>
    <row r="29" spans="2:26" x14ac:dyDescent="0.3">
      <c r="B29" s="106">
        <v>21</v>
      </c>
      <c r="C29" s="107"/>
      <c r="D29" s="107"/>
      <c r="E29" s="108" t="str">
        <f t="shared" si="0"/>
        <v>貧困の問題</v>
      </c>
      <c r="F29" s="61">
        <f>COUNTIFS('様式2-1月一覧'!$I$10:$I$509,"小学生",'様式2-1月一覧'!$L$10:$L$509,B29,'様式2-1月一覧'!$D$10:$D$509,"深夜")</f>
        <v>0</v>
      </c>
      <c r="G29" s="61">
        <f>COUNTIFS('様式2-1月一覧'!$I$10:$I$509,"中学生",'様式2-1月一覧'!$L$10:$L$509,B29,'様式2-1月一覧'!$D$10:$D$509,"深夜")</f>
        <v>0</v>
      </c>
      <c r="H29" s="61">
        <f>COUNTIFS('様式2-1月一覧'!$I$10:$I$509,"高校生",'様式2-1月一覧'!$L$10:$L$509,B29,'様式2-1月一覧'!$D$10:$D$509,"深夜")</f>
        <v>0</v>
      </c>
      <c r="I29" s="61">
        <f>COUNTIFS('様式2-1月一覧'!$I$10:$I$509,"大学生",'様式2-1月一覧'!$L$10:$L$509,B29,'様式2-1月一覧'!$D$10:$D$509,"深夜")</f>
        <v>0</v>
      </c>
      <c r="J29" s="61">
        <f>COUNTIFS('様式2-1月一覧'!$I$10:$I$509,"少年等有職",'様式2-1月一覧'!$L$10:$L$509,B29,'様式2-1月一覧'!$D$10:$D$509,"深夜")</f>
        <v>0</v>
      </c>
      <c r="K29" s="61">
        <f>COUNTIFS('様式2-1月一覧'!$I$10:$I$509,"少年等無職",'様式2-1月一覧'!$L$10:$L$509,B29,'様式2-1月一覧'!$D$10:$D$509,"深夜")</f>
        <v>0</v>
      </c>
      <c r="L29" s="62">
        <f>COUNTIFS('様式2-1月一覧'!$I$10:$I$509,"少年等不明",'様式2-1月一覧'!$L$10:$L$509,B29,'様式2-1月一覧'!$D$10:$D$509,"深夜")</f>
        <v>0</v>
      </c>
      <c r="M29" s="63">
        <f t="shared" si="2"/>
        <v>0</v>
      </c>
      <c r="N29" s="64">
        <f>COUNTIFS('様式2-1月一覧'!$I$10:$I$509,"校長",'様式2-1月一覧'!$L$10:$L$509,B29,'様式2-1月一覧'!$D$10:$D$509,"深夜")</f>
        <v>0</v>
      </c>
      <c r="O29" s="65">
        <f>COUNTIFS('様式2-1月一覧'!$I$10:$I$509,"教諭",'様式2-1月一覧'!$L$10:$L$509,B29,'様式2-1月一覧'!$D$10:$D$509,"深夜")</f>
        <v>0</v>
      </c>
      <c r="P29" s="65">
        <f>COUNTIFS('様式2-1月一覧'!$I$10:$I$509,"教師他",'様式2-1月一覧'!$L$10:$L$509,B29,'様式2-1月一覧'!$D$10:$D$509,"深夜")</f>
        <v>0</v>
      </c>
      <c r="Q29" s="65">
        <f>COUNTIFS('様式2-1月一覧'!$I$10:$I$509,"小学校保護者",'様式2-1月一覧'!$L$10:$L$509,B29,'様式2-1月一覧'!$D$10:$D$509,"深夜")</f>
        <v>0</v>
      </c>
      <c r="R29" s="65">
        <f>COUNTIFS('様式2-1月一覧'!$I$10:$I$509,"中学校保護者",'様式2-1月一覧'!$L$10:$L$509,B29,'様式2-1月一覧'!$D$10:$D$509,"深夜")</f>
        <v>0</v>
      </c>
      <c r="S29" s="65">
        <f>COUNTIFS('様式2-1月一覧'!$I$10:$I$509,"高校保護者",'様式2-1月一覧'!$L$10:$L$509,B29,'様式2-1月一覧'!$D$10:$D$509,"深夜")</f>
        <v>0</v>
      </c>
      <c r="T29" s="65">
        <f>COUNTIFS('様式2-1月一覧'!$I$10:$I$509,"父親",'様式2-1月一覧'!$L$10:$L$509,B29,'様式2-1月一覧'!$D$10:$D$509,"深夜")</f>
        <v>0</v>
      </c>
      <c r="U29" s="65">
        <f>COUNTIFS('様式2-1月一覧'!$I$10:$I$509,"母親",'様式2-1月一覧'!$L$10:$L$509,B29,'様式2-1月一覧'!$D$10:$D$509,"深夜")</f>
        <v>0</v>
      </c>
      <c r="V29" s="65">
        <f>COUNTIFS('様式2-1月一覧'!$I$10:$I$509,"父母他保護者",'様式2-1月一覧'!$L$10:$L$509,B29,'様式2-1月一覧'!$D$10:$D$509,"深夜")</f>
        <v>0</v>
      </c>
      <c r="W29" s="66">
        <f>COUNTIFS('様式2-1月一覧'!$I$10:$I$509,"その他",'様式2-1月一覧'!$L$10:$L$509,B29,'様式2-1月一覧'!$D$10:$D$509,"深夜")</f>
        <v>0</v>
      </c>
      <c r="X29" s="63">
        <f t="shared" si="1"/>
        <v>0</v>
      </c>
      <c r="Y29" s="63"/>
      <c r="Z29" s="67">
        <f t="shared" si="3"/>
        <v>0</v>
      </c>
    </row>
    <row r="30" spans="2:26" x14ac:dyDescent="0.3">
      <c r="B30" s="106">
        <v>22</v>
      </c>
      <c r="C30" s="107"/>
      <c r="D30" s="107"/>
      <c r="E30" s="108" t="str">
        <f t="shared" si="0"/>
        <v>家庭環境(20,21以外)</v>
      </c>
      <c r="F30" s="61">
        <f>COUNTIFS('様式2-1月一覧'!$I$10:$I$509,"小学生",'様式2-1月一覧'!$L$10:$L$509,B30,'様式2-1月一覧'!$D$10:$D$509,"深夜")</f>
        <v>0</v>
      </c>
      <c r="G30" s="61">
        <f>COUNTIFS('様式2-1月一覧'!$I$10:$I$509,"中学生",'様式2-1月一覧'!$L$10:$L$509,B30,'様式2-1月一覧'!$D$10:$D$509,"深夜")</f>
        <v>0</v>
      </c>
      <c r="H30" s="61">
        <f>COUNTIFS('様式2-1月一覧'!$I$10:$I$509,"高校生",'様式2-1月一覧'!$L$10:$L$509,B30,'様式2-1月一覧'!$D$10:$D$509,"深夜")</f>
        <v>0</v>
      </c>
      <c r="I30" s="61">
        <f>COUNTIFS('様式2-1月一覧'!$I$10:$I$509,"大学生",'様式2-1月一覧'!$L$10:$L$509,B30,'様式2-1月一覧'!$D$10:$D$509,"深夜")</f>
        <v>0</v>
      </c>
      <c r="J30" s="61">
        <f>COUNTIFS('様式2-1月一覧'!$I$10:$I$509,"少年等有職",'様式2-1月一覧'!$L$10:$L$509,B30,'様式2-1月一覧'!$D$10:$D$509,"深夜")</f>
        <v>0</v>
      </c>
      <c r="K30" s="61">
        <f>COUNTIFS('様式2-1月一覧'!$I$10:$I$509,"少年等無職",'様式2-1月一覧'!$L$10:$L$509,B30,'様式2-1月一覧'!$D$10:$D$509,"深夜")</f>
        <v>0</v>
      </c>
      <c r="L30" s="62">
        <f>COUNTIFS('様式2-1月一覧'!$I$10:$I$509,"少年等不明",'様式2-1月一覧'!$L$10:$L$509,B30,'様式2-1月一覧'!$D$10:$D$509,"深夜")</f>
        <v>0</v>
      </c>
      <c r="M30" s="68">
        <f t="shared" si="2"/>
        <v>0</v>
      </c>
      <c r="N30" s="64">
        <f>COUNTIFS('様式2-1月一覧'!$I$10:$I$509,"校長",'様式2-1月一覧'!$L$10:$L$509,B30,'様式2-1月一覧'!$D$10:$D$509,"深夜")</f>
        <v>0</v>
      </c>
      <c r="O30" s="65">
        <f>COUNTIFS('様式2-1月一覧'!$I$10:$I$509,"教諭",'様式2-1月一覧'!$L$10:$L$509,B30,'様式2-1月一覧'!$D$10:$D$509,"深夜")</f>
        <v>0</v>
      </c>
      <c r="P30" s="65">
        <f>COUNTIFS('様式2-1月一覧'!$I$10:$I$509,"教師他",'様式2-1月一覧'!$L$10:$L$509,B30,'様式2-1月一覧'!$D$10:$D$509,"深夜")</f>
        <v>0</v>
      </c>
      <c r="Q30" s="65">
        <f>COUNTIFS('様式2-1月一覧'!$I$10:$I$509,"小学校保護者",'様式2-1月一覧'!$L$10:$L$509,B30,'様式2-1月一覧'!$D$10:$D$509,"深夜")</f>
        <v>0</v>
      </c>
      <c r="R30" s="65">
        <f>COUNTIFS('様式2-1月一覧'!$I$10:$I$509,"中学校保護者",'様式2-1月一覧'!$L$10:$L$509,B30,'様式2-1月一覧'!$D$10:$D$509,"深夜")</f>
        <v>0</v>
      </c>
      <c r="S30" s="65">
        <f>COUNTIFS('様式2-1月一覧'!$I$10:$I$509,"高校保護者",'様式2-1月一覧'!$L$10:$L$509,B30,'様式2-1月一覧'!$D$10:$D$509,"深夜")</f>
        <v>0</v>
      </c>
      <c r="T30" s="65">
        <f>COUNTIFS('様式2-1月一覧'!$I$10:$I$509,"父親",'様式2-1月一覧'!$L$10:$L$509,B30,'様式2-1月一覧'!$D$10:$D$509,"深夜")</f>
        <v>0</v>
      </c>
      <c r="U30" s="65">
        <f>COUNTIFS('様式2-1月一覧'!$I$10:$I$509,"母親",'様式2-1月一覧'!$L$10:$L$509,B30,'様式2-1月一覧'!$D$10:$D$509,"深夜")</f>
        <v>0</v>
      </c>
      <c r="V30" s="65">
        <f>COUNTIFS('様式2-1月一覧'!$I$10:$I$509,"父母他保護者",'様式2-1月一覧'!$L$10:$L$509,B30,'様式2-1月一覧'!$D$10:$D$509,"深夜")</f>
        <v>0</v>
      </c>
      <c r="W30" s="66">
        <f>COUNTIFS('様式2-1月一覧'!$I$10:$I$509,"その他",'様式2-1月一覧'!$L$10:$L$509,B30,'様式2-1月一覧'!$D$10:$D$509,"深夜")</f>
        <v>0</v>
      </c>
      <c r="X30" s="63">
        <f t="shared" si="1"/>
        <v>0</v>
      </c>
      <c r="Y30" s="63"/>
      <c r="Z30" s="67">
        <f t="shared" si="3"/>
        <v>0</v>
      </c>
    </row>
    <row r="31" spans="2:26" x14ac:dyDescent="0.3">
      <c r="B31" s="106">
        <v>23</v>
      </c>
      <c r="C31" s="107"/>
      <c r="D31" s="107"/>
      <c r="E31" s="108" t="str">
        <f t="shared" si="0"/>
        <v>教職員との関係</v>
      </c>
      <c r="F31" s="61">
        <f>COUNTIFS('様式2-1月一覧'!$I$10:$I$509,"小学生",'様式2-1月一覧'!$L$10:$L$509,B31,'様式2-1月一覧'!$D$10:$D$509,"深夜")</f>
        <v>0</v>
      </c>
      <c r="G31" s="61">
        <f>COUNTIFS('様式2-1月一覧'!$I$10:$I$509,"中学生",'様式2-1月一覧'!$L$10:$L$509,B31,'様式2-1月一覧'!$D$10:$D$509,"深夜")</f>
        <v>0</v>
      </c>
      <c r="H31" s="61">
        <f>COUNTIFS('様式2-1月一覧'!$I$10:$I$509,"高校生",'様式2-1月一覧'!$L$10:$L$509,B31,'様式2-1月一覧'!$D$10:$D$509,"深夜")</f>
        <v>0</v>
      </c>
      <c r="I31" s="61">
        <f>COUNTIFS('様式2-1月一覧'!$I$10:$I$509,"大学生",'様式2-1月一覧'!$L$10:$L$509,B31,'様式2-1月一覧'!$D$10:$D$509,"深夜")</f>
        <v>0</v>
      </c>
      <c r="J31" s="61">
        <f>COUNTIFS('様式2-1月一覧'!$I$10:$I$509,"少年等有職",'様式2-1月一覧'!$L$10:$L$509,B31,'様式2-1月一覧'!$D$10:$D$509,"深夜")</f>
        <v>0</v>
      </c>
      <c r="K31" s="61">
        <f>COUNTIFS('様式2-1月一覧'!$I$10:$I$509,"少年等無職",'様式2-1月一覧'!$L$10:$L$509,B31,'様式2-1月一覧'!$D$10:$D$509,"深夜")</f>
        <v>0</v>
      </c>
      <c r="L31" s="62">
        <f>COUNTIFS('様式2-1月一覧'!$I$10:$I$509,"少年等不明",'様式2-1月一覧'!$L$10:$L$509,B31,'様式2-1月一覧'!$D$10:$D$509,"深夜")</f>
        <v>0</v>
      </c>
      <c r="M31" s="69">
        <f t="shared" si="2"/>
        <v>0</v>
      </c>
      <c r="N31" s="64">
        <f>COUNTIFS('様式2-1月一覧'!$I$10:$I$509,"校長",'様式2-1月一覧'!$L$10:$L$509,B31,'様式2-1月一覧'!$D$10:$D$509,"深夜")</f>
        <v>0</v>
      </c>
      <c r="O31" s="65">
        <f>COUNTIFS('様式2-1月一覧'!$I$10:$I$509,"教諭",'様式2-1月一覧'!$L$10:$L$509,B31,'様式2-1月一覧'!$D$10:$D$509,"深夜")</f>
        <v>0</v>
      </c>
      <c r="P31" s="65">
        <f>COUNTIFS('様式2-1月一覧'!$I$10:$I$509,"教師他",'様式2-1月一覧'!$L$10:$L$509,B31,'様式2-1月一覧'!$D$10:$D$509,"深夜")</f>
        <v>0</v>
      </c>
      <c r="Q31" s="65">
        <f>COUNTIFS('様式2-1月一覧'!$I$10:$I$509,"小学校保護者",'様式2-1月一覧'!$L$10:$L$509,B31,'様式2-1月一覧'!$D$10:$D$509,"深夜")</f>
        <v>0</v>
      </c>
      <c r="R31" s="65">
        <f>COUNTIFS('様式2-1月一覧'!$I$10:$I$509,"中学校保護者",'様式2-1月一覧'!$L$10:$L$509,B31,'様式2-1月一覧'!$D$10:$D$509,"深夜")</f>
        <v>0</v>
      </c>
      <c r="S31" s="65">
        <f>COUNTIFS('様式2-1月一覧'!$I$10:$I$509,"高校保護者",'様式2-1月一覧'!$L$10:$L$509,B31,'様式2-1月一覧'!$D$10:$D$509,"深夜")</f>
        <v>0</v>
      </c>
      <c r="T31" s="65">
        <f>COUNTIFS('様式2-1月一覧'!$I$10:$I$509,"父親",'様式2-1月一覧'!$L$10:$L$509,B31,'様式2-1月一覧'!$D$10:$D$509,"深夜")</f>
        <v>0</v>
      </c>
      <c r="U31" s="65">
        <f>COUNTIFS('様式2-1月一覧'!$I$10:$I$509,"母親",'様式2-1月一覧'!$L$10:$L$509,B31,'様式2-1月一覧'!$D$10:$D$509,"深夜")</f>
        <v>0</v>
      </c>
      <c r="V31" s="65">
        <f>COUNTIFS('様式2-1月一覧'!$I$10:$I$509,"父母他保護者",'様式2-1月一覧'!$L$10:$L$509,B31,'様式2-1月一覧'!$D$10:$D$509,"深夜")</f>
        <v>0</v>
      </c>
      <c r="W31" s="66">
        <f>COUNTIFS('様式2-1月一覧'!$I$10:$I$509,"その他",'様式2-1月一覧'!$L$10:$L$509,B31,'様式2-1月一覧'!$D$10:$D$509,"深夜")</f>
        <v>0</v>
      </c>
      <c r="X31" s="63">
        <f t="shared" si="1"/>
        <v>0</v>
      </c>
      <c r="Y31" s="63"/>
      <c r="Z31" s="67">
        <f t="shared" si="3"/>
        <v>0</v>
      </c>
    </row>
    <row r="32" spans="2:26" x14ac:dyDescent="0.3">
      <c r="B32" s="147">
        <v>24</v>
      </c>
      <c r="C32" s="148"/>
      <c r="D32" s="148"/>
      <c r="E32" s="149" t="str">
        <f t="shared" si="0"/>
        <v>発達障害等</v>
      </c>
      <c r="F32" s="150">
        <f>COUNTIFS('様式2-1月一覧'!$I$10:$I$509,"小学生",'様式2-1月一覧'!$L$10:$L$509,B32,'様式2-1月一覧'!$D$10:$D$509,"深夜")</f>
        <v>0</v>
      </c>
      <c r="G32" s="150">
        <f>COUNTIFS('様式2-1月一覧'!$I$10:$I$509,"中学生",'様式2-1月一覧'!$L$10:$L$509,B32,'様式2-1月一覧'!$D$10:$D$509,"深夜")</f>
        <v>0</v>
      </c>
      <c r="H32" s="150">
        <f>COUNTIFS('様式2-1月一覧'!$I$10:$I$509,"高校生",'様式2-1月一覧'!$L$10:$L$509,B32,'様式2-1月一覧'!$D$10:$D$509,"深夜")</f>
        <v>0</v>
      </c>
      <c r="I32" s="150">
        <f>COUNTIFS('様式2-1月一覧'!$I$10:$I$509,"大学生",'様式2-1月一覧'!$L$10:$L$509,B32,'様式2-1月一覧'!$D$10:$D$509,"深夜")</f>
        <v>0</v>
      </c>
      <c r="J32" s="150">
        <f>COUNTIFS('様式2-1月一覧'!$I$10:$I$509,"少年等有職",'様式2-1月一覧'!$L$10:$L$509,B32,'様式2-1月一覧'!$D$10:$D$509,"深夜")</f>
        <v>0</v>
      </c>
      <c r="K32" s="150">
        <f>COUNTIFS('様式2-1月一覧'!$I$10:$I$509,"少年等無職",'様式2-1月一覧'!$L$10:$L$509,B32,'様式2-1月一覧'!$D$10:$D$509,"深夜")</f>
        <v>0</v>
      </c>
      <c r="L32" s="151">
        <f>COUNTIFS('様式2-1月一覧'!$I$10:$I$509,"少年等不明",'様式2-1月一覧'!$L$10:$L$509,B32,'様式2-1月一覧'!$D$10:$D$509,"深夜")</f>
        <v>0</v>
      </c>
      <c r="M32" s="68">
        <f t="shared" si="2"/>
        <v>0</v>
      </c>
      <c r="N32" s="152">
        <f>COUNTIFS('様式2-1月一覧'!$I$10:$I$509,"校長",'様式2-1月一覧'!$L$10:$L$509,B32,'様式2-1月一覧'!$D$10:$D$509,"深夜")</f>
        <v>0</v>
      </c>
      <c r="O32" s="153">
        <f>COUNTIFS('様式2-1月一覧'!$I$10:$I$509,"教諭",'様式2-1月一覧'!$L$10:$L$509,B32,'様式2-1月一覧'!$D$10:$D$509,"深夜")</f>
        <v>0</v>
      </c>
      <c r="P32" s="153">
        <f>COUNTIFS('様式2-1月一覧'!$I$10:$I$509,"教師他",'様式2-1月一覧'!$L$10:$L$509,B32,'様式2-1月一覧'!$D$10:$D$509,"深夜")</f>
        <v>0</v>
      </c>
      <c r="Q32" s="153">
        <f>COUNTIFS('様式2-1月一覧'!$I$10:$I$509,"小学校保護者",'様式2-1月一覧'!$L$10:$L$509,B32,'様式2-1月一覧'!$D$10:$D$509,"深夜")</f>
        <v>0</v>
      </c>
      <c r="R32" s="153">
        <f>COUNTIFS('様式2-1月一覧'!$I$10:$I$509,"中学校保護者",'様式2-1月一覧'!$L$10:$L$509,B32,'様式2-1月一覧'!$D$10:$D$509,"深夜")</f>
        <v>0</v>
      </c>
      <c r="S32" s="153">
        <f>COUNTIFS('様式2-1月一覧'!$I$10:$I$509,"高校保護者",'様式2-1月一覧'!$L$10:$L$509,B32,'様式2-1月一覧'!$D$10:$D$509,"深夜")</f>
        <v>0</v>
      </c>
      <c r="T32" s="153">
        <f>COUNTIFS('様式2-1月一覧'!$I$10:$I$509,"父親",'様式2-1月一覧'!$L$10:$L$509,B32,'様式2-1月一覧'!$D$10:$D$509,"深夜")</f>
        <v>0</v>
      </c>
      <c r="U32" s="153">
        <f>COUNTIFS('様式2-1月一覧'!$I$10:$I$509,"母親",'様式2-1月一覧'!$L$10:$L$509,B32,'様式2-1月一覧'!$D$10:$D$509,"深夜")</f>
        <v>0</v>
      </c>
      <c r="V32" s="153">
        <f>COUNTIFS('様式2-1月一覧'!$I$10:$I$509,"父母他保護者",'様式2-1月一覧'!$L$10:$L$509,B32,'様式2-1月一覧'!$D$10:$D$509,"深夜")</f>
        <v>0</v>
      </c>
      <c r="W32" s="154">
        <f>COUNTIFS('様式2-1月一覧'!$I$10:$I$509,"その他",'様式2-1月一覧'!$L$10:$L$509,B32,'様式2-1月一覧'!$D$10:$D$509,"深夜")</f>
        <v>0</v>
      </c>
      <c r="X32" s="68">
        <f t="shared" si="1"/>
        <v>0</v>
      </c>
      <c r="Y32" s="68"/>
      <c r="Z32" s="155">
        <f t="shared" si="3"/>
        <v>0</v>
      </c>
    </row>
    <row r="33" spans="2:32" ht="17.149999999999999" thickBot="1" x14ac:dyDescent="0.35">
      <c r="B33" s="147">
        <v>25</v>
      </c>
      <c r="C33" s="148"/>
      <c r="D33" s="148"/>
      <c r="E33" s="149" t="str">
        <f>VLOOKUP(B33,項目,2,2)</f>
        <v>ヤングケアラー</v>
      </c>
      <c r="F33" s="150">
        <f>COUNTIFS('様式2-1月一覧'!$I$10:$I$509,"小学生",'様式2-1月一覧'!$L$10:$L$509,B33,'様式2-1月一覧'!$D$10:$D$509,"深夜")</f>
        <v>0</v>
      </c>
      <c r="G33" s="150">
        <f>COUNTIFS('様式2-1月一覧'!$I$10:$I$509,"中学生",'様式2-1月一覧'!$L$10:$L$509,B33,'様式2-1月一覧'!$D$10:$D$509,"深夜")</f>
        <v>0</v>
      </c>
      <c r="H33" s="150">
        <f>COUNTIFS('様式2-1月一覧'!$I$10:$I$509,"高校生",'様式2-1月一覧'!$L$10:$L$509,B33,'様式2-1月一覧'!$D$10:$D$509,"深夜")</f>
        <v>0</v>
      </c>
      <c r="I33" s="150">
        <f>COUNTIFS('様式2-1月一覧'!$I$10:$I$509,"大学生",'様式2-1月一覧'!$L$10:$L$509,B33,'様式2-1月一覧'!$D$10:$D$509,"深夜")</f>
        <v>0</v>
      </c>
      <c r="J33" s="150">
        <f>COUNTIFS('様式2-1月一覧'!$I$10:$I$509,"少年等有職",'様式2-1月一覧'!$L$10:$L$509,B33,'様式2-1月一覧'!$D$10:$D$509,"深夜")</f>
        <v>0</v>
      </c>
      <c r="K33" s="150">
        <f>COUNTIFS('様式2-1月一覧'!$I$10:$I$509,"少年等無職",'様式2-1月一覧'!$L$10:$L$509,B33,'様式2-1月一覧'!$D$10:$D$509,"深夜")</f>
        <v>0</v>
      </c>
      <c r="L33" s="151">
        <f>COUNTIFS('様式2-1月一覧'!$I$10:$I$509,"少年等不明",'様式2-1月一覧'!$L$10:$L$509,B33,'様式2-1月一覧'!$D$10:$D$509,"深夜")</f>
        <v>0</v>
      </c>
      <c r="M33" s="68">
        <f t="shared" ref="M33" si="4">SUM(F33:L33)</f>
        <v>0</v>
      </c>
      <c r="N33" s="152">
        <f>COUNTIFS('様式2-1月一覧'!$I$10:$I$509,"校長",'様式2-1月一覧'!$L$10:$L$509,B33,'様式2-1月一覧'!$D$10:$D$509,"深夜")</f>
        <v>0</v>
      </c>
      <c r="O33" s="153">
        <f>COUNTIFS('様式2-1月一覧'!$I$10:$I$509,"教諭",'様式2-1月一覧'!$L$10:$L$509,B33,'様式2-1月一覧'!$D$10:$D$509,"深夜")</f>
        <v>0</v>
      </c>
      <c r="P33" s="153">
        <f>COUNTIFS('様式2-1月一覧'!$I$10:$I$509,"教師他",'様式2-1月一覧'!$L$10:$L$509,B33,'様式2-1月一覧'!$D$10:$D$509,"深夜")</f>
        <v>0</v>
      </c>
      <c r="Q33" s="153">
        <f>COUNTIFS('様式2-1月一覧'!$I$10:$I$509,"小学校保護者",'様式2-1月一覧'!$L$10:$L$509,B33,'様式2-1月一覧'!$D$10:$D$509,"深夜")</f>
        <v>0</v>
      </c>
      <c r="R33" s="153">
        <f>COUNTIFS('様式2-1月一覧'!$I$10:$I$509,"中学校保護者",'様式2-1月一覧'!$L$10:$L$509,B33,'様式2-1月一覧'!$D$10:$D$509,"深夜")</f>
        <v>0</v>
      </c>
      <c r="S33" s="153">
        <f>COUNTIFS('様式2-1月一覧'!$I$10:$I$509,"高校保護者",'様式2-1月一覧'!$L$10:$L$509,B33,'様式2-1月一覧'!$D$10:$D$509,"深夜")</f>
        <v>0</v>
      </c>
      <c r="T33" s="153">
        <f>COUNTIFS('様式2-1月一覧'!$I$10:$I$509,"父親",'様式2-1月一覧'!$L$10:$L$509,B33,'様式2-1月一覧'!$D$10:$D$509,"深夜")</f>
        <v>0</v>
      </c>
      <c r="U33" s="153">
        <f>COUNTIFS('様式2-1月一覧'!$I$10:$I$509,"母親",'様式2-1月一覧'!$L$10:$L$509,B33,'様式2-1月一覧'!$D$10:$D$509,"深夜")</f>
        <v>0</v>
      </c>
      <c r="V33" s="153">
        <f>COUNTIFS('様式2-1月一覧'!$I$10:$I$509,"父母他保護者",'様式2-1月一覧'!$L$10:$L$509,B33,'様式2-1月一覧'!$D$10:$D$509,"深夜")</f>
        <v>0</v>
      </c>
      <c r="W33" s="70">
        <f>COUNTIFS('様式2-1月一覧'!$I$10:$I$509,"その他",'様式2-1月一覧'!$L$10:$L$509,B33,'様式2-1月一覧'!$D$10:$D$509,"深夜")</f>
        <v>0</v>
      </c>
      <c r="X33" s="158">
        <f t="shared" ref="X33" si="5">SUM(N33:W33)</f>
        <v>0</v>
      </c>
      <c r="Y33" s="158"/>
      <c r="Z33" s="158">
        <f t="shared" ref="Z33" si="6">M33+X33+Y33</f>
        <v>0</v>
      </c>
    </row>
    <row r="34" spans="2:32" ht="17.600000000000001" thickTop="1" thickBot="1" x14ac:dyDescent="0.35">
      <c r="B34" s="112"/>
      <c r="C34" s="113" t="s">
        <v>58</v>
      </c>
      <c r="D34" s="113"/>
      <c r="E34" s="114"/>
      <c r="F34" s="113">
        <f t="shared" ref="F34:Z34" si="7">SUM(F9:F32)</f>
        <v>0</v>
      </c>
      <c r="G34" s="156">
        <f t="shared" si="7"/>
        <v>0</v>
      </c>
      <c r="H34" s="156">
        <f t="shared" si="7"/>
        <v>0</v>
      </c>
      <c r="I34" s="156">
        <f t="shared" si="7"/>
        <v>0</v>
      </c>
      <c r="J34" s="156">
        <f t="shared" si="7"/>
        <v>0</v>
      </c>
      <c r="K34" s="156">
        <f t="shared" si="7"/>
        <v>0</v>
      </c>
      <c r="L34" s="156">
        <f t="shared" si="7"/>
        <v>0</v>
      </c>
      <c r="M34" s="157">
        <f t="shared" si="7"/>
        <v>0</v>
      </c>
      <c r="N34" s="113">
        <f t="shared" si="7"/>
        <v>0</v>
      </c>
      <c r="O34" s="156">
        <f t="shared" si="7"/>
        <v>0</v>
      </c>
      <c r="P34" s="156">
        <f t="shared" si="7"/>
        <v>0</v>
      </c>
      <c r="Q34" s="156">
        <f t="shared" si="7"/>
        <v>0</v>
      </c>
      <c r="R34" s="156">
        <f t="shared" si="7"/>
        <v>0</v>
      </c>
      <c r="S34" s="156">
        <f t="shared" si="7"/>
        <v>0</v>
      </c>
      <c r="T34" s="156">
        <f t="shared" si="7"/>
        <v>0</v>
      </c>
      <c r="U34" s="156">
        <f t="shared" si="7"/>
        <v>0</v>
      </c>
      <c r="V34" s="156">
        <f t="shared" si="7"/>
        <v>0</v>
      </c>
      <c r="W34" s="156">
        <f t="shared" si="7"/>
        <v>0</v>
      </c>
      <c r="X34" s="157">
        <f t="shared" si="7"/>
        <v>0</v>
      </c>
      <c r="Y34" s="157">
        <f t="shared" si="7"/>
        <v>0</v>
      </c>
      <c r="Z34" s="157">
        <f t="shared" si="7"/>
        <v>0</v>
      </c>
      <c r="AF34" s="1">
        <f>SUM(M34,X34,Y34)</f>
        <v>0</v>
      </c>
    </row>
    <row r="36" spans="2:32" ht="18.899999999999999" thickBot="1" x14ac:dyDescent="0.35">
      <c r="B36" s="47" t="s">
        <v>201</v>
      </c>
      <c r="C36" s="45"/>
      <c r="D36" s="45"/>
      <c r="L36" s="2"/>
    </row>
    <row r="37" spans="2:32" ht="50.15" x14ac:dyDescent="0.3">
      <c r="E37" s="106"/>
      <c r="F37" s="115" t="s">
        <v>59</v>
      </c>
      <c r="G37" s="115" t="s">
        <v>60</v>
      </c>
      <c r="H37" s="115" t="s">
        <v>61</v>
      </c>
      <c r="I37" s="115" t="s">
        <v>62</v>
      </c>
      <c r="J37" s="116" t="s">
        <v>63</v>
      </c>
      <c r="K37" s="115" t="s">
        <v>64</v>
      </c>
      <c r="L37" s="115" t="s">
        <v>65</v>
      </c>
      <c r="M37" s="115" t="s">
        <v>66</v>
      </c>
      <c r="N37" s="115" t="s">
        <v>67</v>
      </c>
      <c r="O37" s="115" t="s">
        <v>68</v>
      </c>
      <c r="P37" s="115" t="s">
        <v>69</v>
      </c>
      <c r="Q37" s="115" t="s">
        <v>70</v>
      </c>
      <c r="R37" s="115" t="s">
        <v>71</v>
      </c>
      <c r="S37" s="115" t="s">
        <v>72</v>
      </c>
      <c r="T37" s="115" t="s">
        <v>73</v>
      </c>
      <c r="U37" s="117" t="s">
        <v>74</v>
      </c>
      <c r="V37" s="118" t="s">
        <v>75</v>
      </c>
      <c r="W37" s="119" t="s">
        <v>76</v>
      </c>
      <c r="X37" s="118" t="s">
        <v>77</v>
      </c>
    </row>
    <row r="38" spans="2:32" x14ac:dyDescent="0.3">
      <c r="E38" s="100" t="s">
        <v>78</v>
      </c>
      <c r="F38" s="78">
        <f>COUNTIFS('様式2-1月一覧'!$K$10:$K$509,"男",'様式2-1月一覧'!$J$10:$J$509,"小学三年以下",'様式2-1月一覧'!$D$10:$D$509,"深夜")</f>
        <v>0</v>
      </c>
      <c r="G38" s="78">
        <f>COUNTIFS('様式2-1月一覧'!$K$10:$K$509,"男",'様式2-1月一覧'!$J$10:$J$509,"小学四年",'様式2-1月一覧'!$D$10:$D$509,"深夜")</f>
        <v>0</v>
      </c>
      <c r="H38" s="78">
        <f>COUNTIFS('様式2-1月一覧'!$K$10:$K$509,"男",'様式2-1月一覧'!$J$10:$J$509,"小学五年",'様式2-1月一覧'!$D$10:$D$509,"深夜")</f>
        <v>0</v>
      </c>
      <c r="I38" s="78">
        <f>COUNTIFS('様式2-1月一覧'!$K$10:$K$509,"男",'様式2-1月一覧'!$J$10:$J$509,"小学六年",'様式2-1月一覧'!$D$10:$D$509,"深夜")</f>
        <v>0</v>
      </c>
      <c r="J38" s="78">
        <f>COUNTIFS('様式2-1月一覧'!$K$10:$K$509,"男",'様式2-1月一覧'!$J$10:$J$509,"学年不明小学",'様式2-1月一覧'!$D$10:$D$509,"深夜")</f>
        <v>0</v>
      </c>
      <c r="K38" s="78">
        <f>COUNTIFS('様式2-1月一覧'!$K$10:$K$509,"男",'様式2-1月一覧'!$J$10:$J$509,"中学一年",'様式2-1月一覧'!$D$10:$D$509,"深夜")</f>
        <v>0</v>
      </c>
      <c r="L38" s="78">
        <f>COUNTIFS('様式2-1月一覧'!$K$10:$K$509,"男",'様式2-1月一覧'!$J$10:$J$509,"中学二年",'様式2-1月一覧'!$D$10:$D$509,"深夜")</f>
        <v>0</v>
      </c>
      <c r="M38" s="78">
        <f>COUNTIFS('様式2-1月一覧'!$K$10:$K$509,"男",'様式2-1月一覧'!$J$10:$J$509,"中学三年",'様式2-1月一覧'!$D$10:$D$509,"深夜")</f>
        <v>0</v>
      </c>
      <c r="N38" s="78">
        <f>COUNTIFS('様式2-1月一覧'!$K$10:$K$509,"男",'様式2-1月一覧'!$J$10:$J$509,"学年不明中学",'様式2-1月一覧'!$D$10:$D$509,"深夜")</f>
        <v>0</v>
      </c>
      <c r="O38" s="78">
        <f>COUNTIFS('様式2-1月一覧'!$K$10:$K$509,"男",'様式2-1月一覧'!$J$10:$J$509,"高校一年",'様式2-1月一覧'!$D$10:$D$509,"深夜")</f>
        <v>0</v>
      </c>
      <c r="P38" s="78">
        <f>COUNTIFS('様式2-1月一覧'!$K$10:$K$509,"男",'様式2-1月一覧'!$J$10:$J$509,"高校二年",'様式2-1月一覧'!$D$10:$D$509,"深夜")</f>
        <v>0</v>
      </c>
      <c r="Q38" s="78">
        <f>COUNTIFS('様式2-1月一覧'!$K$10:$K$509,"男",'様式2-1月一覧'!$J$10:$J$509,"高校三年",'様式2-1月一覧'!$D$10:$D$509,"深夜")</f>
        <v>0</v>
      </c>
      <c r="R38" s="78">
        <f>COUNTIFS('様式2-1月一覧'!$K$10:$K$509,"男",'様式2-1月一覧'!$J$10:$J$509,"学年不明高校",'様式2-1月一覧'!$D$10:$D$509,"深夜")</f>
        <v>0</v>
      </c>
      <c r="S38" s="78">
        <f>COUNTIFS('様式2-1月一覧'!$K$10:$K$509,"男",'様式2-1月一覧'!$J$10:$J$509,"その他",'様式2-1月一覧'!$D$10:$D$509,"深夜")</f>
        <v>0</v>
      </c>
      <c r="T38" s="78">
        <f>COUNTIFS('様式2-1月一覧'!$K$10:$K$509,"男",'様式2-1月一覧'!$J$10:$J$509,"不明",'様式2-1月一覧'!$D$10:$D$509,"深夜")</f>
        <v>0</v>
      </c>
      <c r="U38" s="79">
        <f>SUM(F38:T38)</f>
        <v>0</v>
      </c>
      <c r="V38" s="63">
        <f>COUNTIFS('様式2-1月一覧'!$K$10:$K$509,"男",'様式2-1月一覧'!$J$10:$J$509,"成人",'様式2-1月一覧'!$D$10:$D$509,"深夜")</f>
        <v>0</v>
      </c>
      <c r="W38" s="80"/>
      <c r="X38" s="63">
        <f>SUM(U38:W38)</f>
        <v>0</v>
      </c>
    </row>
    <row r="39" spans="2:32" x14ac:dyDescent="0.3">
      <c r="E39" s="100" t="s">
        <v>79</v>
      </c>
      <c r="F39" s="78">
        <f>COUNTIFS('様式2-1月一覧'!$K$10:$K$509,"女",'様式2-1月一覧'!$J$10:$J$509,"小学三年以下",'様式2-1月一覧'!$D$10:$D$509,"深夜")</f>
        <v>0</v>
      </c>
      <c r="G39" s="78">
        <f>COUNTIFS('様式2-1月一覧'!$K$10:$K$509,"女",'様式2-1月一覧'!$J$10:$J$509,"小学四年",'様式2-1月一覧'!$D$10:$D$509,"深夜")</f>
        <v>0</v>
      </c>
      <c r="H39" s="78">
        <f>COUNTIFS('様式2-1月一覧'!$K$10:$K$509,"女",'様式2-1月一覧'!$J$10:$J$509,"小学五年",'様式2-1月一覧'!$D$10:$D$509,"深夜")</f>
        <v>0</v>
      </c>
      <c r="I39" s="78">
        <f>COUNTIFS('様式2-1月一覧'!$K$10:$K$509,"女",'様式2-1月一覧'!$J$10:$J$509,"小学六年",'様式2-1月一覧'!$D$10:$D$509,"深夜")</f>
        <v>0</v>
      </c>
      <c r="J39" s="78">
        <f>COUNTIFS('様式2-1月一覧'!$K$10:$K$509,"女",'様式2-1月一覧'!$J$10:$J$509,"学年不明小学",'様式2-1月一覧'!$D$10:$D$509,"深夜")</f>
        <v>0</v>
      </c>
      <c r="K39" s="78">
        <f>COUNTIFS('様式2-1月一覧'!$K$10:$K$509,"女",'様式2-1月一覧'!$J$10:$J$509,"中学一年",'様式2-1月一覧'!$D$10:$D$509,"深夜")</f>
        <v>0</v>
      </c>
      <c r="L39" s="78">
        <f>COUNTIFS('様式2-1月一覧'!$K$10:$K$509,"女",'様式2-1月一覧'!$J$10:$J$509,"中学二年",'様式2-1月一覧'!$D$10:$D$509,"深夜")</f>
        <v>0</v>
      </c>
      <c r="M39" s="78">
        <f>COUNTIFS('様式2-1月一覧'!$K$10:$K$509,"女",'様式2-1月一覧'!$J$10:$J$509,"中学三年",'様式2-1月一覧'!$D$10:$D$509,"深夜")</f>
        <v>0</v>
      </c>
      <c r="N39" s="78">
        <f>COUNTIFS('様式2-1月一覧'!$K$10:$K$509,"女",'様式2-1月一覧'!$J$10:$J$509,"学年不明中学",'様式2-1月一覧'!$D$10:$D$509,"深夜")</f>
        <v>0</v>
      </c>
      <c r="O39" s="78">
        <f>COUNTIFS('様式2-1月一覧'!$K$10:$K$509,"女",'様式2-1月一覧'!$J$10:$J$509,"高校一年",'様式2-1月一覧'!$D$10:$D$509,"深夜")</f>
        <v>0</v>
      </c>
      <c r="P39" s="78">
        <f>COUNTIFS('様式2-1月一覧'!$K$10:$K$509,"女",'様式2-1月一覧'!$J$10:$J$509,"高校二年",'様式2-1月一覧'!$D$10:$D$509,"深夜")</f>
        <v>0</v>
      </c>
      <c r="Q39" s="78">
        <f>COUNTIFS('様式2-1月一覧'!$K$10:$K$509,"女",'様式2-1月一覧'!$J$10:$J$509,"高校三年",'様式2-1月一覧'!$D$10:$D$509,"深夜")</f>
        <v>0</v>
      </c>
      <c r="R39" s="78">
        <f>COUNTIFS('様式2-1月一覧'!$K$10:$K$509,"女",'様式2-1月一覧'!$J$10:$J$509,"学年不明高校",'様式2-1月一覧'!$D$10:$D$509,"深夜")</f>
        <v>0</v>
      </c>
      <c r="S39" s="78">
        <f>COUNTIFS('様式2-1月一覧'!$K$10:$K$509,"女",'様式2-1月一覧'!$J$10:$J$509,"その他",'様式2-1月一覧'!$D$10:$D$509,"深夜")</f>
        <v>0</v>
      </c>
      <c r="T39" s="78">
        <f>COUNTIFS('様式2-1月一覧'!$K$10:$K$509,"女",'様式2-1月一覧'!$J$10:$J$509,"不明",'様式2-1月一覧'!$D$10:$D$509,"深夜")</f>
        <v>0</v>
      </c>
      <c r="U39" s="79">
        <f t="shared" ref="U39:U40" si="8">SUM(F39:T39)</f>
        <v>0</v>
      </c>
      <c r="V39" s="63">
        <f>COUNTIFS('様式2-1月一覧'!$K$10:$K$509,"女",'様式2-1月一覧'!$J$10:$J$509,"成人",'様式2-1月一覧'!$D$10:$D$509,"深夜")</f>
        <v>0</v>
      </c>
      <c r="W39" s="80"/>
      <c r="X39" s="63">
        <f t="shared" ref="X39:X40" si="9">SUM(U39:W39)</f>
        <v>0</v>
      </c>
    </row>
    <row r="40" spans="2:32" ht="17.149999999999999" thickBot="1" x14ac:dyDescent="0.35">
      <c r="E40" s="100" t="s">
        <v>80</v>
      </c>
      <c r="F40" s="78">
        <f>COUNTIFS('様式2-1月一覧'!$K$10:$K$509,"性別不明",'様式2-1月一覧'!$J$10:$J$509,"小学三年以下",'様式2-1月一覧'!$D$10:$D$509,"深夜")</f>
        <v>0</v>
      </c>
      <c r="G40" s="78">
        <f>COUNTIFS('様式2-1月一覧'!$K$10:$K$509,"性別不明",'様式2-1月一覧'!$J$10:$J$509,"小学四年",'様式2-1月一覧'!$D$10:$D$509,"深夜")</f>
        <v>0</v>
      </c>
      <c r="H40" s="78">
        <f>COUNTIFS('様式2-1月一覧'!$K$10:$K$509,"性別不明",'様式2-1月一覧'!$J$10:$J$509,"小学五年",'様式2-1月一覧'!$D$10:$D$509,"深夜")</f>
        <v>0</v>
      </c>
      <c r="I40" s="78">
        <f>COUNTIFS('様式2-1月一覧'!$K$10:$K$509,"性別不明",'様式2-1月一覧'!$J$10:$J$509,"小学六年",'様式2-1月一覧'!$D$10:$D$509,"深夜")</f>
        <v>0</v>
      </c>
      <c r="J40" s="78">
        <f>COUNTIFS('様式2-1月一覧'!$K$10:$K$509,"性別不明",'様式2-1月一覧'!$J$10:$J$509,"学年不明小学",'様式2-1月一覧'!$D$10:$D$509,"深夜")</f>
        <v>0</v>
      </c>
      <c r="K40" s="78">
        <f>COUNTIFS('様式2-1月一覧'!$K$10:$K$509,"性別不明",'様式2-1月一覧'!$J$10:$J$509,"中学一年",'様式2-1月一覧'!$D$10:$D$509,"深夜")</f>
        <v>0</v>
      </c>
      <c r="L40" s="78">
        <f>COUNTIFS('様式2-1月一覧'!$K$10:$K$509,"性別不明",'様式2-1月一覧'!$J$10:$J$509,"中学二年",'様式2-1月一覧'!$D$10:$D$509,"深夜")</f>
        <v>0</v>
      </c>
      <c r="M40" s="78">
        <f>COUNTIFS('様式2-1月一覧'!$K$10:$K$509,"性別不明",'様式2-1月一覧'!$J$10:$J$509,"中学三年",'様式2-1月一覧'!$D$10:$D$509,"深夜")</f>
        <v>0</v>
      </c>
      <c r="N40" s="78">
        <f>COUNTIFS('様式2-1月一覧'!$K$10:$K$509,"性別不明",'様式2-1月一覧'!$J$10:$J$509,"学年不明中学",'様式2-1月一覧'!$D$10:$D$509,"深夜")</f>
        <v>0</v>
      </c>
      <c r="O40" s="78">
        <f>COUNTIFS('様式2-1月一覧'!$K$10:$K$509,"性別不明",'様式2-1月一覧'!$J$10:$J$509,"高校一年",'様式2-1月一覧'!$D$10:$D$509,"深夜")</f>
        <v>0</v>
      </c>
      <c r="P40" s="78">
        <f>COUNTIFS('様式2-1月一覧'!$K$10:$K$509,"性別不明",'様式2-1月一覧'!$J$10:$J$509,"高校二年",'様式2-1月一覧'!$D$10:$D$509,"深夜")</f>
        <v>0</v>
      </c>
      <c r="Q40" s="78">
        <f>COUNTIFS('様式2-1月一覧'!$K$10:$K$509,"性別不明",'様式2-1月一覧'!$J$10:$J$509,"高校三年",'様式2-1月一覧'!$D$10:$D$509,"深夜")</f>
        <v>0</v>
      </c>
      <c r="R40" s="78">
        <f>COUNTIFS('様式2-1月一覧'!$K$10:$K$509,"性別不明",'様式2-1月一覧'!$J$10:$J$509,"学年不明高校",'様式2-1月一覧'!$D$10:$D$509,"深夜")</f>
        <v>0</v>
      </c>
      <c r="S40" s="78">
        <f>COUNTIFS('様式2-1月一覧'!$K$10:$K$509,"性別不明",'様式2-1月一覧'!$J$10:$J$509,"その他",'様式2-1月一覧'!$D$10:$D$509,"深夜")</f>
        <v>0</v>
      </c>
      <c r="T40" s="78">
        <f>COUNTIFS('様式2-1月一覧'!$K$10:$K$509,"性別不明",'様式2-1月一覧'!$J$10:$J$509,"不明",'様式2-1月一覧'!$D$10:$D$509,"深夜")</f>
        <v>0</v>
      </c>
      <c r="U40" s="81">
        <f t="shared" si="8"/>
        <v>0</v>
      </c>
      <c r="V40" s="77">
        <f>COUNTIFS('様式2-1月一覧'!$K$10:$K$509,"性別不明",'様式2-1月一覧'!$J$10:$J$509,"成人",'様式2-1月一覧'!$D$10:$D$509,"深夜")</f>
        <v>0</v>
      </c>
      <c r="W40" s="82"/>
      <c r="X40" s="77">
        <f t="shared" si="9"/>
        <v>0</v>
      </c>
    </row>
    <row r="41" spans="2:32" ht="17.149999999999999" thickBot="1" x14ac:dyDescent="0.35">
      <c r="E41" s="90" t="s">
        <v>15</v>
      </c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3">
        <f>COUNTIFS('様式2-1月一覧'!$K$10:$K$509,"沈黙",'様式2-1月一覧'!$J$10:$J$509,"沈黙",'様式2-1月一覧'!$D$10:$D$509,"深夜")</f>
        <v>0</v>
      </c>
      <c r="X41" s="84"/>
    </row>
    <row r="42" spans="2:32" ht="17.149999999999999" thickBot="1" x14ac:dyDescent="0.35">
      <c r="E42" s="120" t="s">
        <v>81</v>
      </c>
      <c r="F42" s="85">
        <f>SUM(F38:F40)</f>
        <v>0</v>
      </c>
      <c r="G42" s="61">
        <f t="shared" ref="G42:T42" si="10">SUM(G38:G40)</f>
        <v>0</v>
      </c>
      <c r="H42" s="61">
        <f t="shared" si="10"/>
        <v>0</v>
      </c>
      <c r="I42" s="61">
        <f t="shared" si="10"/>
        <v>0</v>
      </c>
      <c r="J42" s="61">
        <f t="shared" si="10"/>
        <v>0</v>
      </c>
      <c r="K42" s="61">
        <f t="shared" si="10"/>
        <v>0</v>
      </c>
      <c r="L42" s="61">
        <f t="shared" si="10"/>
        <v>0</v>
      </c>
      <c r="M42" s="61">
        <f t="shared" si="10"/>
        <v>0</v>
      </c>
      <c r="N42" s="61">
        <f t="shared" si="10"/>
        <v>0</v>
      </c>
      <c r="O42" s="61">
        <f t="shared" si="10"/>
        <v>0</v>
      </c>
      <c r="P42" s="61">
        <f t="shared" si="10"/>
        <v>0</v>
      </c>
      <c r="Q42" s="61">
        <f t="shared" si="10"/>
        <v>0</v>
      </c>
      <c r="R42" s="61">
        <f t="shared" si="10"/>
        <v>0</v>
      </c>
      <c r="S42" s="61">
        <f t="shared" si="10"/>
        <v>0</v>
      </c>
      <c r="T42" s="62">
        <f t="shared" si="10"/>
        <v>0</v>
      </c>
      <c r="U42" s="83">
        <f>SUM(F42:T42)</f>
        <v>0</v>
      </c>
      <c r="V42" s="83">
        <f>SUM(V38:V40)</f>
        <v>0</v>
      </c>
      <c r="W42" s="86">
        <f>SUM(W38:W41)</f>
        <v>0</v>
      </c>
      <c r="X42" s="83">
        <f>SUM(U42:W42)</f>
        <v>0</v>
      </c>
    </row>
    <row r="44" spans="2:32" ht="18.45" x14ac:dyDescent="0.3">
      <c r="B44" s="47" t="s">
        <v>202</v>
      </c>
    </row>
    <row r="45" spans="2:32" x14ac:dyDescent="0.3">
      <c r="E45" s="121"/>
      <c r="F45" s="122"/>
      <c r="G45" s="122"/>
      <c r="H45" s="122"/>
      <c r="I45" s="122" t="s">
        <v>82</v>
      </c>
      <c r="J45" s="122" t="s">
        <v>83</v>
      </c>
      <c r="K45" s="122" t="s">
        <v>84</v>
      </c>
      <c r="L45" s="122" t="s">
        <v>85</v>
      </c>
      <c r="M45" s="122" t="s">
        <v>86</v>
      </c>
      <c r="N45" s="122" t="s">
        <v>86</v>
      </c>
      <c r="O45" s="123" t="s">
        <v>87</v>
      </c>
    </row>
    <row r="46" spans="2:32" x14ac:dyDescent="0.3">
      <c r="E46" s="121"/>
      <c r="F46" s="90" t="s">
        <v>83</v>
      </c>
      <c r="G46" s="90" t="s">
        <v>85</v>
      </c>
      <c r="H46" s="90" t="s">
        <v>88</v>
      </c>
      <c r="I46" s="90" t="s">
        <v>88</v>
      </c>
      <c r="J46" s="90" t="s">
        <v>88</v>
      </c>
      <c r="K46" s="90" t="s">
        <v>88</v>
      </c>
      <c r="L46" s="90" t="s">
        <v>88</v>
      </c>
      <c r="M46" s="90" t="s">
        <v>88</v>
      </c>
      <c r="N46" s="90" t="s">
        <v>88</v>
      </c>
      <c r="O46" s="124" t="s">
        <v>89</v>
      </c>
    </row>
    <row r="47" spans="2:32" x14ac:dyDescent="0.3">
      <c r="E47" s="121"/>
      <c r="F47" s="90" t="s">
        <v>90</v>
      </c>
      <c r="G47" s="90" t="s">
        <v>90</v>
      </c>
      <c r="H47" s="90" t="s">
        <v>90</v>
      </c>
      <c r="I47" s="90" t="s">
        <v>90</v>
      </c>
      <c r="J47" s="90" t="s">
        <v>90</v>
      </c>
      <c r="K47" s="90" t="s">
        <v>90</v>
      </c>
      <c r="L47" s="90" t="s">
        <v>90</v>
      </c>
      <c r="M47" s="90" t="s">
        <v>90</v>
      </c>
      <c r="N47" s="90" t="s">
        <v>90</v>
      </c>
      <c r="O47" s="124" t="s">
        <v>91</v>
      </c>
    </row>
    <row r="48" spans="2:32" x14ac:dyDescent="0.3">
      <c r="E48" s="121"/>
      <c r="F48" s="90" t="s">
        <v>92</v>
      </c>
      <c r="G48" s="90" t="s">
        <v>92</v>
      </c>
      <c r="H48" s="90" t="s">
        <v>92</v>
      </c>
      <c r="I48" s="90" t="s">
        <v>92</v>
      </c>
      <c r="J48" s="90" t="s">
        <v>92</v>
      </c>
      <c r="K48" s="90" t="s">
        <v>92</v>
      </c>
      <c r="L48" s="90" t="s">
        <v>92</v>
      </c>
      <c r="M48" s="90" t="s">
        <v>92</v>
      </c>
      <c r="N48" s="90" t="s">
        <v>93</v>
      </c>
      <c r="O48" s="124" t="s">
        <v>47</v>
      </c>
    </row>
    <row r="49" spans="2:30" x14ac:dyDescent="0.3">
      <c r="E49" s="121"/>
      <c r="F49" s="100" t="s">
        <v>94</v>
      </c>
      <c r="G49" s="100" t="s">
        <v>94</v>
      </c>
      <c r="H49" s="100" t="s">
        <v>94</v>
      </c>
      <c r="I49" s="100" t="s">
        <v>94</v>
      </c>
      <c r="J49" s="100" t="s">
        <v>94</v>
      </c>
      <c r="K49" s="100" t="s">
        <v>94</v>
      </c>
      <c r="L49" s="100" t="s">
        <v>94</v>
      </c>
      <c r="M49" s="100" t="s">
        <v>94</v>
      </c>
      <c r="N49" s="100" t="s">
        <v>95</v>
      </c>
      <c r="O49" s="125"/>
    </row>
    <row r="50" spans="2:30" x14ac:dyDescent="0.3">
      <c r="E50" s="126" t="s">
        <v>125</v>
      </c>
      <c r="F50" s="78">
        <f>COUNTIFS('様式2-1月一覧'!$H$10:$H$509,"3分未満",'様式2-1月一覧'!$D$10:$D$509,"深夜")</f>
        <v>0</v>
      </c>
      <c r="G50" s="78">
        <f>COUNTIFS('様式2-1月一覧'!$H$10:$H$509,"5分未満",'様式2-1月一覧'!$D$10:$D$509,"深夜")</f>
        <v>0</v>
      </c>
      <c r="H50" s="78">
        <f>COUNTIFS('様式2-1月一覧'!$H$10:$H$509,"10分未満",'様式2-1月一覧'!$D$10:$D$509,"深夜")</f>
        <v>0</v>
      </c>
      <c r="I50" s="78">
        <f>COUNTIFS('様式2-1月一覧'!$H$10:$H$509,"20分未満",'様式2-1月一覧'!$D$10:$D$509,"深夜")</f>
        <v>0</v>
      </c>
      <c r="J50" s="78">
        <f>COUNTIFS('様式2-1月一覧'!$H$10:$H$509,"30分未満",'様式2-1月一覧'!$D$10:$D$509,"深夜")</f>
        <v>0</v>
      </c>
      <c r="K50" s="78">
        <f>COUNTIFS('様式2-1月一覧'!$H$10:$H$509,"40分未満",'様式2-1月一覧'!$D$10:$D$509,"深夜")</f>
        <v>0</v>
      </c>
      <c r="L50" s="78">
        <f>COUNTIFS('様式2-1月一覧'!$H$10:$H$509,"50分未満",'様式2-1月一覧'!$D$10:$D$509,"深夜")</f>
        <v>0</v>
      </c>
      <c r="M50" s="78">
        <f>COUNTIFS('様式2-1月一覧'!$H$10:$H$509,"60分未満",'様式2-1月一覧'!$D$10:$D$509,"深夜")</f>
        <v>0</v>
      </c>
      <c r="N50" s="78">
        <f>COUNTIFS('様式2-1月一覧'!$H$10:$H$509,"60分以上",'様式2-1月一覧'!$D$10:$D$509,"深夜")</f>
        <v>0</v>
      </c>
      <c r="O50" s="87">
        <f>SUM(F50:N50)</f>
        <v>0</v>
      </c>
    </row>
    <row r="51" spans="2:30" ht="18.45" x14ac:dyDescent="0.3">
      <c r="B51" s="47" t="s">
        <v>203</v>
      </c>
      <c r="F51" s="18">
        <v>9</v>
      </c>
      <c r="G51" s="18">
        <v>10</v>
      </c>
      <c r="H51" s="18">
        <v>11</v>
      </c>
      <c r="I51" s="18">
        <v>12</v>
      </c>
      <c r="J51" s="18">
        <v>13</v>
      </c>
      <c r="K51" s="18">
        <v>14</v>
      </c>
      <c r="L51" s="18">
        <v>15</v>
      </c>
      <c r="M51" s="18">
        <v>16</v>
      </c>
      <c r="N51" s="18">
        <v>17</v>
      </c>
      <c r="O51" s="18">
        <v>18</v>
      </c>
      <c r="P51" s="18">
        <v>19</v>
      </c>
      <c r="Q51" s="18">
        <v>20</v>
      </c>
      <c r="R51" s="18">
        <v>21</v>
      </c>
      <c r="S51" s="18">
        <v>22</v>
      </c>
      <c r="T51" s="18">
        <v>23</v>
      </c>
      <c r="U51" s="18">
        <v>24</v>
      </c>
      <c r="V51" s="18">
        <v>1</v>
      </c>
      <c r="W51" s="18">
        <v>2</v>
      </c>
      <c r="X51" s="18">
        <v>3</v>
      </c>
      <c r="Y51" s="18">
        <v>4</v>
      </c>
      <c r="Z51" s="18">
        <v>5</v>
      </c>
      <c r="AA51" s="18">
        <v>6</v>
      </c>
      <c r="AB51" s="18">
        <v>7</v>
      </c>
      <c r="AC51" s="18">
        <v>8</v>
      </c>
    </row>
    <row r="52" spans="2:30" x14ac:dyDescent="0.3">
      <c r="E52" s="82"/>
      <c r="F52" s="146" t="s">
        <v>96</v>
      </c>
      <c r="G52" s="146" t="s">
        <v>97</v>
      </c>
      <c r="H52" s="146" t="s">
        <v>98</v>
      </c>
      <c r="I52" s="146" t="s">
        <v>99</v>
      </c>
      <c r="J52" s="146" t="s">
        <v>100</v>
      </c>
      <c r="K52" s="146" t="s">
        <v>101</v>
      </c>
      <c r="L52" s="146" t="s">
        <v>102</v>
      </c>
      <c r="M52" s="146" t="s">
        <v>103</v>
      </c>
      <c r="N52" s="136" t="s">
        <v>104</v>
      </c>
      <c r="O52" s="137" t="s">
        <v>105</v>
      </c>
      <c r="P52" s="136" t="s">
        <v>106</v>
      </c>
      <c r="Q52" s="136" t="s">
        <v>107</v>
      </c>
      <c r="R52" s="136" t="s">
        <v>108</v>
      </c>
      <c r="S52" s="128" t="s">
        <v>109</v>
      </c>
      <c r="T52" s="127" t="s">
        <v>110</v>
      </c>
      <c r="U52" s="127" t="s">
        <v>111</v>
      </c>
      <c r="V52" s="127" t="s">
        <v>112</v>
      </c>
      <c r="W52" s="127" t="s">
        <v>113</v>
      </c>
      <c r="X52" s="127" t="s">
        <v>114</v>
      </c>
      <c r="Y52" s="127" t="s">
        <v>115</v>
      </c>
      <c r="Z52" s="127" t="s">
        <v>116</v>
      </c>
      <c r="AA52" s="127" t="s">
        <v>117</v>
      </c>
      <c r="AB52" s="129" t="s">
        <v>118</v>
      </c>
      <c r="AC52" s="130">
        <v>0.33333333333333331</v>
      </c>
      <c r="AD52" s="163" t="s">
        <v>119</v>
      </c>
    </row>
    <row r="53" spans="2:30" x14ac:dyDescent="0.3">
      <c r="E53" s="82"/>
      <c r="F53" s="140" t="s">
        <v>120</v>
      </c>
      <c r="G53" s="140" t="s">
        <v>120</v>
      </c>
      <c r="H53" s="140" t="s">
        <v>120</v>
      </c>
      <c r="I53" s="140" t="s">
        <v>120</v>
      </c>
      <c r="J53" s="140" t="s">
        <v>120</v>
      </c>
      <c r="K53" s="140" t="s">
        <v>120</v>
      </c>
      <c r="L53" s="140" t="s">
        <v>120</v>
      </c>
      <c r="M53" s="140" t="s">
        <v>120</v>
      </c>
      <c r="N53" s="140" t="s">
        <v>120</v>
      </c>
      <c r="O53" s="140" t="s">
        <v>120</v>
      </c>
      <c r="P53" s="140" t="s">
        <v>120</v>
      </c>
      <c r="Q53" s="140" t="s">
        <v>120</v>
      </c>
      <c r="R53" s="140" t="s">
        <v>120</v>
      </c>
      <c r="S53" s="90" t="s">
        <v>120</v>
      </c>
      <c r="T53" s="90" t="s">
        <v>120</v>
      </c>
      <c r="U53" s="90" t="s">
        <v>120</v>
      </c>
      <c r="V53" s="90" t="s">
        <v>120</v>
      </c>
      <c r="W53" s="90" t="s">
        <v>120</v>
      </c>
      <c r="X53" s="90" t="s">
        <v>120</v>
      </c>
      <c r="Y53" s="90" t="s">
        <v>120</v>
      </c>
      <c r="Z53" s="90" t="s">
        <v>120</v>
      </c>
      <c r="AA53" s="90" t="s">
        <v>120</v>
      </c>
      <c r="AB53" s="131" t="s">
        <v>120</v>
      </c>
      <c r="AC53" s="131" t="s">
        <v>120</v>
      </c>
      <c r="AD53" s="164"/>
    </row>
    <row r="54" spans="2:30" x14ac:dyDescent="0.3">
      <c r="E54" s="82"/>
      <c r="F54" s="140" t="s">
        <v>121</v>
      </c>
      <c r="G54" s="140" t="s">
        <v>121</v>
      </c>
      <c r="H54" s="140" t="s">
        <v>121</v>
      </c>
      <c r="I54" s="140" t="s">
        <v>121</v>
      </c>
      <c r="J54" s="140" t="s">
        <v>121</v>
      </c>
      <c r="K54" s="140" t="s">
        <v>121</v>
      </c>
      <c r="L54" s="140" t="s">
        <v>121</v>
      </c>
      <c r="M54" s="140" t="s">
        <v>121</v>
      </c>
      <c r="N54" s="140" t="s">
        <v>121</v>
      </c>
      <c r="O54" s="140" t="s">
        <v>121</v>
      </c>
      <c r="P54" s="140" t="s">
        <v>121</v>
      </c>
      <c r="Q54" s="140" t="s">
        <v>121</v>
      </c>
      <c r="R54" s="140" t="s">
        <v>121</v>
      </c>
      <c r="S54" s="90" t="s">
        <v>121</v>
      </c>
      <c r="T54" s="90" t="s">
        <v>121</v>
      </c>
      <c r="U54" s="90" t="s">
        <v>121</v>
      </c>
      <c r="V54" s="90" t="s">
        <v>121</v>
      </c>
      <c r="W54" s="90" t="s">
        <v>121</v>
      </c>
      <c r="X54" s="90" t="s">
        <v>121</v>
      </c>
      <c r="Y54" s="90" t="s">
        <v>121</v>
      </c>
      <c r="Z54" s="90" t="s">
        <v>121</v>
      </c>
      <c r="AA54" s="90" t="s">
        <v>121</v>
      </c>
      <c r="AB54" s="131" t="s">
        <v>121</v>
      </c>
      <c r="AC54" s="131" t="s">
        <v>121</v>
      </c>
      <c r="AD54" s="164"/>
    </row>
    <row r="55" spans="2:30" x14ac:dyDescent="0.3">
      <c r="E55" s="82"/>
      <c r="F55" s="140" t="s">
        <v>97</v>
      </c>
      <c r="G55" s="140" t="s">
        <v>98</v>
      </c>
      <c r="H55" s="140" t="s">
        <v>99</v>
      </c>
      <c r="I55" s="140" t="s">
        <v>100</v>
      </c>
      <c r="J55" s="140" t="s">
        <v>101</v>
      </c>
      <c r="K55" s="140" t="s">
        <v>102</v>
      </c>
      <c r="L55" s="140" t="s">
        <v>103</v>
      </c>
      <c r="M55" s="140" t="s">
        <v>104</v>
      </c>
      <c r="N55" s="142" t="s">
        <v>122</v>
      </c>
      <c r="O55" s="142" t="s">
        <v>106</v>
      </c>
      <c r="P55" s="142" t="s">
        <v>107</v>
      </c>
      <c r="Q55" s="142" t="s">
        <v>108</v>
      </c>
      <c r="R55" s="142" t="s">
        <v>123</v>
      </c>
      <c r="S55" s="132" t="s">
        <v>110</v>
      </c>
      <c r="T55" s="132" t="s">
        <v>111</v>
      </c>
      <c r="U55" s="132" t="s">
        <v>112</v>
      </c>
      <c r="V55" s="132" t="s">
        <v>113</v>
      </c>
      <c r="W55" s="132" t="s">
        <v>114</v>
      </c>
      <c r="X55" s="132" t="s">
        <v>115</v>
      </c>
      <c r="Y55" s="132" t="s">
        <v>116</v>
      </c>
      <c r="Z55" s="132" t="s">
        <v>117</v>
      </c>
      <c r="AA55" s="132" t="s">
        <v>118</v>
      </c>
      <c r="AB55" s="133" t="s">
        <v>124</v>
      </c>
      <c r="AC55" s="134">
        <v>0.375</v>
      </c>
      <c r="AD55" s="165"/>
    </row>
    <row r="56" spans="2:30" x14ac:dyDescent="0.3">
      <c r="E56" s="126" t="s">
        <v>125</v>
      </c>
      <c r="F56" s="145">
        <f>F58-F57</f>
        <v>0</v>
      </c>
      <c r="G56" s="145">
        <f t="shared" ref="G56:AC56" si="11">G58-G57</f>
        <v>0</v>
      </c>
      <c r="H56" s="145">
        <f t="shared" si="11"/>
        <v>0</v>
      </c>
      <c r="I56" s="145">
        <f t="shared" si="11"/>
        <v>0</v>
      </c>
      <c r="J56" s="145">
        <f t="shared" si="11"/>
        <v>0</v>
      </c>
      <c r="K56" s="145">
        <f t="shared" si="11"/>
        <v>0</v>
      </c>
      <c r="L56" s="145">
        <f t="shared" si="11"/>
        <v>0</v>
      </c>
      <c r="M56" s="145">
        <f t="shared" si="11"/>
        <v>0</v>
      </c>
      <c r="N56" s="145">
        <f t="shared" si="11"/>
        <v>0</v>
      </c>
      <c r="O56" s="145">
        <f t="shared" si="11"/>
        <v>0</v>
      </c>
      <c r="P56" s="145">
        <f t="shared" si="11"/>
        <v>0</v>
      </c>
      <c r="Q56" s="145">
        <f t="shared" si="11"/>
        <v>0</v>
      </c>
      <c r="R56" s="145">
        <f t="shared" si="11"/>
        <v>0</v>
      </c>
      <c r="S56" s="61">
        <f t="shared" si="11"/>
        <v>0</v>
      </c>
      <c r="T56" s="61">
        <f t="shared" si="11"/>
        <v>0</v>
      </c>
      <c r="U56" s="61">
        <f t="shared" si="11"/>
        <v>0</v>
      </c>
      <c r="V56" s="61">
        <f t="shared" si="11"/>
        <v>0</v>
      </c>
      <c r="W56" s="61">
        <f t="shared" si="11"/>
        <v>0</v>
      </c>
      <c r="X56" s="61">
        <f t="shared" si="11"/>
        <v>0</v>
      </c>
      <c r="Y56" s="61">
        <f t="shared" si="11"/>
        <v>0</v>
      </c>
      <c r="Z56" s="61">
        <f t="shared" si="11"/>
        <v>0</v>
      </c>
      <c r="AA56" s="61">
        <f t="shared" si="11"/>
        <v>0</v>
      </c>
      <c r="AB56" s="61">
        <f t="shared" si="11"/>
        <v>0</v>
      </c>
      <c r="AC56" s="61">
        <f t="shared" si="11"/>
        <v>0</v>
      </c>
      <c r="AD56" s="88">
        <f>SUM(F56:AC56)</f>
        <v>0</v>
      </c>
    </row>
    <row r="57" spans="2:30" hidden="1" x14ac:dyDescent="0.3">
      <c r="E57" s="4" t="s">
        <v>126</v>
      </c>
      <c r="F57" s="4">
        <f>COUNTIFS('様式2-1月一覧'!$H$10:$H$509,"ＦＡＸ",'様式2-1月一覧'!$F$10:$F$509,'様式2-4_深夜'!F51,'様式2-1月一覧'!$D$10:$D$509,"深夜")</f>
        <v>0</v>
      </c>
      <c r="G57" s="4">
        <f>COUNTIFS('様式2-1月一覧'!$H$10:$H$509,"ＦＡＸ",'様式2-1月一覧'!$F$10:$F$509,'様式2-4_深夜'!G51,'様式2-1月一覧'!$D$10:$D$509,"深夜")</f>
        <v>0</v>
      </c>
      <c r="H57" s="4">
        <f>COUNTIFS('様式2-1月一覧'!$H$10:$H$509,"ＦＡＸ",'様式2-1月一覧'!$F$10:$F$509,'様式2-4_深夜'!H51,'様式2-1月一覧'!$D$10:$D$509,"深夜")</f>
        <v>0</v>
      </c>
      <c r="I57" s="4">
        <f>COUNTIFS('様式2-1月一覧'!$H$10:$H$509,"ＦＡＸ",'様式2-1月一覧'!$F$10:$F$509,'様式2-4_深夜'!I51,'様式2-1月一覧'!$D$10:$D$509,"深夜")</f>
        <v>0</v>
      </c>
      <c r="J57" s="4">
        <f>COUNTIFS('様式2-1月一覧'!$H$10:$H$509,"ＦＡＸ",'様式2-1月一覧'!$F$10:$F$509,'様式2-4_深夜'!J51,'様式2-1月一覧'!$D$10:$D$509,"深夜")</f>
        <v>0</v>
      </c>
      <c r="K57" s="4">
        <f>COUNTIFS('様式2-1月一覧'!$H$10:$H$509,"ＦＡＸ",'様式2-1月一覧'!$F$10:$F$509,'様式2-4_深夜'!K51,'様式2-1月一覧'!$D$10:$D$509,"深夜")</f>
        <v>0</v>
      </c>
      <c r="L57" s="4">
        <f>COUNTIFS('様式2-1月一覧'!$H$10:$H$509,"ＦＡＸ",'様式2-1月一覧'!$F$10:$F$509,'様式2-4_深夜'!L51,'様式2-1月一覧'!$D$10:$D$509,"深夜")</f>
        <v>0</v>
      </c>
      <c r="M57" s="4">
        <f>COUNTIFS('様式2-1月一覧'!$H$10:$H$509,"ＦＡＸ",'様式2-1月一覧'!$F$10:$F$509,'様式2-4_深夜'!M51,'様式2-1月一覧'!$D$10:$D$509,"深夜")</f>
        <v>0</v>
      </c>
      <c r="N57" s="4">
        <f>COUNTIFS('様式2-1月一覧'!$H$10:$H$509,"ＦＡＸ",'様式2-1月一覧'!$F$10:$F$509,'様式2-4_深夜'!N51,'様式2-1月一覧'!$D$10:$D$509,"深夜")</f>
        <v>0</v>
      </c>
      <c r="O57" s="4">
        <f>COUNTIFS('様式2-1月一覧'!$H$10:$H$509,"ＦＡＸ",'様式2-1月一覧'!$F$10:$F$509,'様式2-4_深夜'!O51,'様式2-1月一覧'!$D$10:$D$509,"深夜")</f>
        <v>0</v>
      </c>
      <c r="P57" s="4">
        <f>COUNTIFS('様式2-1月一覧'!$H$10:$H$509,"ＦＡＸ",'様式2-1月一覧'!$F$10:$F$509,'様式2-4_深夜'!P51,'様式2-1月一覧'!$D$10:$D$509,"深夜")</f>
        <v>0</v>
      </c>
      <c r="Q57" s="4">
        <f>COUNTIFS('様式2-1月一覧'!$H$10:$H$509,"ＦＡＸ",'様式2-1月一覧'!$F$10:$F$509,'様式2-4_深夜'!Q51,'様式2-1月一覧'!$D$10:$D$509,"深夜")</f>
        <v>0</v>
      </c>
      <c r="R57" s="4">
        <f>COUNTIFS('様式2-1月一覧'!$H$10:$H$509,"ＦＡＸ",'様式2-1月一覧'!$F$10:$F$509,'様式2-4_深夜'!R51,'様式2-1月一覧'!$D$10:$D$509,"深夜")</f>
        <v>0</v>
      </c>
      <c r="S57" s="4">
        <f>COUNTIFS('様式2-1月一覧'!$H$10:$H$509,"ＦＡＸ",'様式2-1月一覧'!$F$10:$F$509,'様式2-4_深夜'!S51,'様式2-1月一覧'!$D$10:$D$509,"深夜")</f>
        <v>0</v>
      </c>
      <c r="T57" s="4">
        <f>COUNTIFS('様式2-1月一覧'!$H$10:$H$509,"ＦＡＸ",'様式2-1月一覧'!$F$10:$F$509,'様式2-4_深夜'!T51,'様式2-1月一覧'!$D$10:$D$509,"深夜")</f>
        <v>0</v>
      </c>
      <c r="U57" s="4">
        <f>COUNTIFS('様式2-1月一覧'!$H$10:$H$509,"ＦＡＸ",'様式2-1月一覧'!$F$10:$F$509,'様式2-4_深夜'!U51,'様式2-1月一覧'!$D$10:$D$509,"深夜")</f>
        <v>0</v>
      </c>
      <c r="V57" s="4">
        <f>COUNTIFS('様式2-1月一覧'!$H$10:$H$509,"ＦＡＸ",'様式2-1月一覧'!$F$10:$F$509,'様式2-4_深夜'!V51,'様式2-1月一覧'!$D$10:$D$509,"深夜")</f>
        <v>0</v>
      </c>
      <c r="W57" s="4">
        <f>COUNTIFS('様式2-1月一覧'!$H$10:$H$509,"ＦＡＸ",'様式2-1月一覧'!$F$10:$F$509,'様式2-4_深夜'!W51,'様式2-1月一覧'!$D$10:$D$509,"深夜")</f>
        <v>0</v>
      </c>
      <c r="X57" s="4">
        <f>COUNTIFS('様式2-1月一覧'!$H$10:$H$509,"ＦＡＸ",'様式2-1月一覧'!$F$10:$F$509,'様式2-4_深夜'!X51,'様式2-1月一覧'!$D$10:$D$509,"深夜",'様式2-1月一覧'!$D$10:$D$509,"深夜")</f>
        <v>0</v>
      </c>
      <c r="Y57" s="4">
        <f>COUNTIFS('様式2-1月一覧'!$H$10:$H$509,"ＦＡＸ",'様式2-1月一覧'!$F$10:$F$509,'様式2-4_深夜'!Y51,'様式2-1月一覧'!$D$10:$D$509,"深夜")</f>
        <v>0</v>
      </c>
      <c r="Z57" s="4">
        <f>COUNTIFS('様式2-1月一覧'!$H$10:$H$509,"ＦＡＸ",'様式2-1月一覧'!$F$10:$F$509,'様式2-4_深夜'!Z51,'様式2-1月一覧'!$D$10:$D$509,"深夜")</f>
        <v>0</v>
      </c>
      <c r="AA57" s="4">
        <f>COUNTIFS('様式2-1月一覧'!$H$10:$H$509,"ＦＡＸ",'様式2-1月一覧'!$F$10:$F$509,'様式2-4_深夜'!AA51,'様式2-1月一覧'!$D$10:$D$509,"深夜")</f>
        <v>0</v>
      </c>
      <c r="AB57" s="4">
        <f>COUNTIFS('様式2-1月一覧'!$H$10:$H$509,"ＦＡＸ",'様式2-1月一覧'!$F$10:$F$509,'様式2-4_深夜'!AB51,'様式2-1月一覧'!$D$10:$D$509,"深夜")</f>
        <v>0</v>
      </c>
      <c r="AC57" s="4">
        <f>COUNTIFS('様式2-1月一覧'!$H$10:$H$509,"ＦＡＸ",'様式2-1月一覧'!$F$10:$F$509,'様式2-4_深夜'!AC51,'様式2-1月一覧'!$D$10:$D$509,"深夜")</f>
        <v>0</v>
      </c>
      <c r="AD57" s="33">
        <f>SUM(F57:AC57)</f>
        <v>0</v>
      </c>
    </row>
    <row r="58" spans="2:30" ht="17.149999999999999" hidden="1" thickBot="1" x14ac:dyDescent="0.35">
      <c r="E58" s="4" t="s">
        <v>193</v>
      </c>
      <c r="F58" s="3">
        <f>COUNTIFS('様式2-1月一覧'!$F$10:$F$509,F51,'様式2-1月一覧'!$D$10:$D$509,"深夜",'様式2-1月一覧'!$D$10:$D$509,"深夜")</f>
        <v>0</v>
      </c>
      <c r="G58" s="3">
        <f>COUNTIFS('様式2-1月一覧'!$F$10:$F$509,G51,'様式2-1月一覧'!$D$10:$D$509,"深夜")</f>
        <v>0</v>
      </c>
      <c r="H58" s="3">
        <f>COUNTIFS('様式2-1月一覧'!$F$10:$F$509,H51,'様式2-1月一覧'!$D$10:$D$509,"深夜")</f>
        <v>0</v>
      </c>
      <c r="I58" s="3">
        <f>COUNTIFS('様式2-1月一覧'!$F$10:$F$509,I51,'様式2-1月一覧'!$D$10:$D$509,"深夜")</f>
        <v>0</v>
      </c>
      <c r="J58" s="3">
        <f>COUNTIFS('様式2-1月一覧'!$F$10:$F$509,J51,'様式2-1月一覧'!$D$10:$D$509,"深夜")</f>
        <v>0</v>
      </c>
      <c r="K58" s="3">
        <f>COUNTIFS('様式2-1月一覧'!$F$10:$F$509,K51,'様式2-1月一覧'!$D$10:$D$509,"深夜")</f>
        <v>0</v>
      </c>
      <c r="L58" s="3">
        <f>COUNTIFS('様式2-1月一覧'!$F$10:$F$509,L51,'様式2-1月一覧'!$D$10:$D$509,"深夜")</f>
        <v>0</v>
      </c>
      <c r="M58" s="3">
        <f>COUNTIFS('様式2-1月一覧'!$F$10:$F$509,M51,'様式2-1月一覧'!$D$10:$D$509,"深夜")</f>
        <v>0</v>
      </c>
      <c r="N58" s="3">
        <f>COUNTIFS('様式2-1月一覧'!$F$10:$F$509,N51,'様式2-1月一覧'!$D$10:$D$509,"深夜")</f>
        <v>0</v>
      </c>
      <c r="O58" s="3">
        <f>COUNTIFS('様式2-1月一覧'!$F$10:$F$509,O51,'様式2-1月一覧'!$D$10:$D$509,"深夜")</f>
        <v>0</v>
      </c>
      <c r="P58" s="3">
        <f>COUNTIFS('様式2-1月一覧'!$F$10:$F$509,P51,'様式2-1月一覧'!$D$10:$D$509,"深夜")</f>
        <v>0</v>
      </c>
      <c r="Q58" s="3">
        <f>COUNTIFS('様式2-1月一覧'!$F$10:$F$509,Q51,'様式2-1月一覧'!$D$10:$D$509,"深夜")</f>
        <v>0</v>
      </c>
      <c r="R58" s="3">
        <f>COUNTIFS('様式2-1月一覧'!$F$10:$F$509,R51,'様式2-1月一覧'!$D$10:$D$509,"深夜")</f>
        <v>0</v>
      </c>
      <c r="S58" s="3">
        <f>COUNTIFS('様式2-1月一覧'!$F$10:$F$509,S51,'様式2-1月一覧'!$D$10:$D$509,"深夜")</f>
        <v>0</v>
      </c>
      <c r="T58" s="3">
        <f>COUNTIFS('様式2-1月一覧'!$F$10:$F$509,T51,'様式2-1月一覧'!$D$10:$D$509,"深夜")</f>
        <v>0</v>
      </c>
      <c r="U58" s="3">
        <f>COUNTIFS('様式2-1月一覧'!$F$10:$F$509,U51,'様式2-1月一覧'!$D$10:$D$509,"深夜")</f>
        <v>0</v>
      </c>
      <c r="V58" s="3">
        <f>COUNTIFS('様式2-1月一覧'!$F$10:$F$509,V51,'様式2-1月一覧'!$D$10:$D$509,"深夜")</f>
        <v>0</v>
      </c>
      <c r="W58" s="3">
        <f>COUNTIFS('様式2-1月一覧'!$F$10:$F$509,W51,'様式2-1月一覧'!$D$10:$D$509,"深夜")</f>
        <v>0</v>
      </c>
      <c r="X58" s="3">
        <f>COUNTIFS('様式2-1月一覧'!$F$10:$F$509,X51,'様式2-1月一覧'!$D$10:$D$509,"深夜")</f>
        <v>0</v>
      </c>
      <c r="Y58" s="3">
        <f>COUNTIFS('様式2-1月一覧'!$F$10:$F$509,Y51,'様式2-1月一覧'!$D$10:$D$509,"深夜")</f>
        <v>0</v>
      </c>
      <c r="Z58" s="3">
        <f>COUNTIFS('様式2-1月一覧'!$F$10:$F$509,Z51,'様式2-1月一覧'!$D$10:$D$509,"深夜")</f>
        <v>0</v>
      </c>
      <c r="AA58" s="3">
        <f>COUNTIFS('様式2-1月一覧'!$F$10:$F$509,AA51,'様式2-1月一覧'!$D$10:$D$509,"深夜")</f>
        <v>0</v>
      </c>
      <c r="AB58" s="3">
        <f>COUNTIFS('様式2-1月一覧'!$F$10:$F$509,AB51,'様式2-1月一覧'!$D$10:$D$509,"深夜")</f>
        <v>0</v>
      </c>
      <c r="AC58" s="3">
        <f>COUNTIFS('様式2-1月一覧'!$F$10:$F$509,AC51,'様式2-1月一覧'!$D$10:$D$509,"深夜")</f>
        <v>0</v>
      </c>
      <c r="AD58" s="34">
        <f>SUM(F58:AC58)</f>
        <v>0</v>
      </c>
    </row>
  </sheetData>
  <mergeCells count="6">
    <mergeCell ref="AD52:AD55"/>
    <mergeCell ref="Z2:AA2"/>
    <mergeCell ref="N5:X5"/>
    <mergeCell ref="F5:M5"/>
    <mergeCell ref="Q6:V6"/>
    <mergeCell ref="N6:P6"/>
  </mergeCells>
  <phoneticPr fontId="2"/>
  <pageMargins left="0.39370078740157483" right="0.39370078740157483" top="0.39370078740157483" bottom="0.39370078740157483" header="0.11811023622047245" footer="0.11811023622047245"/>
  <pageSetup paperSize="9" scale="58" orientation="landscape" r:id="rId1"/>
  <headerFooter alignWithMargins="0"/>
  <rowBreaks count="1" manualBreakCount="1">
    <brk id="58" max="2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  <pageSetUpPr fitToPage="1"/>
  </sheetPr>
  <dimension ref="B1:AF58"/>
  <sheetViews>
    <sheetView view="pageBreakPreview" zoomScale="50" zoomScaleNormal="75" zoomScaleSheetLayoutView="50" workbookViewId="0">
      <selection activeCell="T2" sqref="T2"/>
    </sheetView>
  </sheetViews>
  <sheetFormatPr defaultColWidth="13.84375" defaultRowHeight="16.75" x14ac:dyDescent="0.3"/>
  <cols>
    <col min="1" max="1" width="6.3046875" style="1" customWidth="1"/>
    <col min="2" max="2" width="3.84375" style="1" customWidth="1"/>
    <col min="3" max="4" width="2.07421875" style="1" customWidth="1"/>
    <col min="5" max="5" width="20" style="1" customWidth="1"/>
    <col min="6" max="25" width="7.07421875" style="1" customWidth="1"/>
    <col min="26" max="26" width="7" style="1" customWidth="1"/>
    <col min="27" max="27" width="8" style="1" customWidth="1"/>
    <col min="28" max="28" width="7" style="1" customWidth="1"/>
    <col min="29" max="29" width="7.69140625" style="1" customWidth="1"/>
    <col min="30" max="30" width="8.23046875" style="1" customWidth="1"/>
    <col min="31" max="16384" width="13.84375" style="1"/>
  </cols>
  <sheetData>
    <row r="1" spans="2:32" ht="21" x14ac:dyDescent="0.3">
      <c r="B1" s="59" t="s">
        <v>217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2:32" ht="21" x14ac:dyDescent="0.35">
      <c r="B2" s="57" t="str">
        <f>'様式2-1月一覧'!A2</f>
        <v>令和〇年度　心のテレホン（24時間子供SOSダイヤル）相談事業に係る業務委託月別報告書</v>
      </c>
      <c r="O2" s="57"/>
      <c r="T2" s="46" t="s">
        <v>223</v>
      </c>
      <c r="Z2" s="159" t="str">
        <f>IF('様式2-1月一覧'!K3="","",'様式2-1月一覧'!K3)</f>
        <v/>
      </c>
      <c r="AA2" s="159"/>
      <c r="AB2" s="60" t="s">
        <v>205</v>
      </c>
    </row>
    <row r="3" spans="2:32" x14ac:dyDescent="0.3">
      <c r="J3" s="1" t="s">
        <v>33</v>
      </c>
    </row>
    <row r="4" spans="2:32" ht="18.899999999999999" thickBot="1" x14ac:dyDescent="0.35">
      <c r="B4" s="48" t="s">
        <v>214</v>
      </c>
      <c r="AE4" s="31" t="str">
        <f>'様式2-2_昼間'!AE10</f>
        <v>昼間</v>
      </c>
      <c r="AF4" s="31">
        <f>'様式2-2_昼間'!AF10</f>
        <v>0</v>
      </c>
    </row>
    <row r="5" spans="2:32" ht="17.149999999999999" thickBot="1" x14ac:dyDescent="0.35">
      <c r="B5" s="39"/>
      <c r="C5" s="40"/>
      <c r="D5" s="40"/>
      <c r="E5" s="40"/>
      <c r="F5" s="166" t="s">
        <v>34</v>
      </c>
      <c r="G5" s="167"/>
      <c r="H5" s="167"/>
      <c r="I5" s="167"/>
      <c r="J5" s="167"/>
      <c r="K5" s="167"/>
      <c r="L5" s="167"/>
      <c r="M5" s="168"/>
      <c r="N5" s="169" t="s">
        <v>218</v>
      </c>
      <c r="O5" s="167"/>
      <c r="P5" s="167"/>
      <c r="Q5" s="167"/>
      <c r="R5" s="167"/>
      <c r="S5" s="167"/>
      <c r="T5" s="167"/>
      <c r="U5" s="167"/>
      <c r="V5" s="167"/>
      <c r="W5" s="167"/>
      <c r="X5" s="170"/>
      <c r="Y5" s="89" t="s">
        <v>35</v>
      </c>
      <c r="Z5" s="89" t="s">
        <v>36</v>
      </c>
      <c r="AE5" s="31" t="str">
        <f>'様式2-2_昼間'!AE11</f>
        <v>夜間</v>
      </c>
      <c r="AF5" s="31">
        <f>'様式2-2_昼間'!AF11</f>
        <v>0</v>
      </c>
    </row>
    <row r="6" spans="2:32" x14ac:dyDescent="0.3">
      <c r="B6" s="41"/>
      <c r="C6" s="42"/>
      <c r="D6" s="42"/>
      <c r="E6" s="42"/>
      <c r="F6" s="90" t="s">
        <v>37</v>
      </c>
      <c r="G6" s="90" t="s">
        <v>38</v>
      </c>
      <c r="H6" s="90" t="s">
        <v>39</v>
      </c>
      <c r="I6" s="90" t="s">
        <v>40</v>
      </c>
      <c r="J6" s="90" t="s">
        <v>41</v>
      </c>
      <c r="K6" s="90" t="s">
        <v>42</v>
      </c>
      <c r="L6" s="90" t="s">
        <v>43</v>
      </c>
      <c r="M6" s="91"/>
      <c r="N6" s="161" t="s">
        <v>44</v>
      </c>
      <c r="O6" s="161"/>
      <c r="P6" s="162"/>
      <c r="Q6" s="171" t="s">
        <v>189</v>
      </c>
      <c r="R6" s="172"/>
      <c r="S6" s="172"/>
      <c r="T6" s="172"/>
      <c r="U6" s="172"/>
      <c r="V6" s="173"/>
      <c r="W6" s="90" t="s">
        <v>45</v>
      </c>
      <c r="X6" s="89"/>
      <c r="Y6" s="92" t="s">
        <v>46</v>
      </c>
      <c r="Z6" s="92" t="s">
        <v>47</v>
      </c>
      <c r="AE6" s="31" t="str">
        <f>'様式2-2_昼間'!AE12</f>
        <v>深夜</v>
      </c>
      <c r="AF6" s="31">
        <f>'様式2-2_昼間'!AF12</f>
        <v>0</v>
      </c>
    </row>
    <row r="7" spans="2:32" x14ac:dyDescent="0.3">
      <c r="B7" s="41"/>
      <c r="C7" s="42"/>
      <c r="D7" s="42"/>
      <c r="E7" s="42"/>
      <c r="F7" s="90" t="s">
        <v>48</v>
      </c>
      <c r="G7" s="90" t="s">
        <v>48</v>
      </c>
      <c r="H7" s="90" t="s">
        <v>49</v>
      </c>
      <c r="I7" s="90" t="s">
        <v>48</v>
      </c>
      <c r="J7" s="90"/>
      <c r="K7" s="90"/>
      <c r="L7" s="90"/>
      <c r="M7" s="92" t="s">
        <v>47</v>
      </c>
      <c r="N7" s="93" t="s">
        <v>49</v>
      </c>
      <c r="O7" s="94" t="s">
        <v>50</v>
      </c>
      <c r="P7" s="94" t="s">
        <v>51</v>
      </c>
      <c r="Q7" s="94" t="s">
        <v>186</v>
      </c>
      <c r="R7" s="94" t="s">
        <v>187</v>
      </c>
      <c r="S7" s="94" t="s">
        <v>188</v>
      </c>
      <c r="T7" s="94" t="s">
        <v>73</v>
      </c>
      <c r="U7" s="94" t="s">
        <v>73</v>
      </c>
      <c r="V7" s="95" t="s">
        <v>192</v>
      </c>
      <c r="W7" s="90" t="s">
        <v>52</v>
      </c>
      <c r="X7" s="92" t="s">
        <v>47</v>
      </c>
      <c r="Y7" s="92" t="s">
        <v>47</v>
      </c>
      <c r="Z7" s="92"/>
      <c r="AE7" s="31">
        <f>'様式2-2_昼間'!AE13</f>
        <v>0</v>
      </c>
      <c r="AF7" s="31">
        <f>'様式2-2_昼間'!AF13</f>
        <v>0</v>
      </c>
    </row>
    <row r="8" spans="2:32" x14ac:dyDescent="0.3">
      <c r="B8" s="43"/>
      <c r="C8" s="23"/>
      <c r="D8" s="23"/>
      <c r="E8" s="23"/>
      <c r="F8" s="90" t="s">
        <v>53</v>
      </c>
      <c r="G8" s="90" t="s">
        <v>53</v>
      </c>
      <c r="H8" s="90" t="s">
        <v>53</v>
      </c>
      <c r="I8" s="90" t="s">
        <v>53</v>
      </c>
      <c r="J8" s="90" t="s">
        <v>54</v>
      </c>
      <c r="K8" s="90" t="s">
        <v>54</v>
      </c>
      <c r="L8" s="90" t="s">
        <v>55</v>
      </c>
      <c r="M8" s="63"/>
      <c r="N8" s="96" t="s">
        <v>56</v>
      </c>
      <c r="O8" s="97" t="s">
        <v>57</v>
      </c>
      <c r="P8" s="97"/>
      <c r="Q8" s="98" t="s">
        <v>189</v>
      </c>
      <c r="R8" s="98" t="s">
        <v>189</v>
      </c>
      <c r="S8" s="98" t="s">
        <v>189</v>
      </c>
      <c r="T8" s="97" t="s">
        <v>190</v>
      </c>
      <c r="U8" s="97" t="s">
        <v>185</v>
      </c>
      <c r="V8" s="99" t="s">
        <v>191</v>
      </c>
      <c r="W8" s="100" t="s">
        <v>51</v>
      </c>
      <c r="X8" s="101"/>
      <c r="Y8" s="101"/>
      <c r="Z8" s="101"/>
    </row>
    <row r="9" spans="2:32" x14ac:dyDescent="0.3">
      <c r="B9" s="78">
        <v>1</v>
      </c>
      <c r="C9" s="102"/>
      <c r="D9" s="80"/>
      <c r="E9" s="103" t="str">
        <f t="shared" ref="E9:E32" si="0">VLOOKUP(B9,項目,2,2)</f>
        <v>友人関係</v>
      </c>
      <c r="F9" s="61">
        <f>COUNTIFS('様式2-1月一覧'!$I$10:$I$509,"小学生",'様式2-1月一覧'!$L$10:$L$509,B9)</f>
        <v>0</v>
      </c>
      <c r="G9" s="61">
        <f>COUNTIFS('様式2-1月一覧'!$I$10:$I$509,"中学生",'様式2-1月一覧'!$L$10:$L$509,B9)</f>
        <v>0</v>
      </c>
      <c r="H9" s="61">
        <f>COUNTIFS('様式2-1月一覧'!$I$10:$I$509,"高校生",'様式2-1月一覧'!$L$10:$L$509,B9)</f>
        <v>0</v>
      </c>
      <c r="I9" s="61">
        <f>COUNTIFS('様式2-1月一覧'!$I$10:$I$509,"大学生",'様式2-1月一覧'!$L$10:$L$509,B9)</f>
        <v>0</v>
      </c>
      <c r="J9" s="61">
        <f>COUNTIFS('様式2-1月一覧'!$I$10:$I$509,"少年等有職",'様式2-1月一覧'!$L$10:$L$509,B9)</f>
        <v>0</v>
      </c>
      <c r="K9" s="61">
        <f>COUNTIFS('様式2-1月一覧'!$I$10:$I$509,"少年等無職",'様式2-1月一覧'!$L$10:$L$509,B9)</f>
        <v>0</v>
      </c>
      <c r="L9" s="62">
        <f>COUNTIFS('様式2-1月一覧'!$I$10:$I$509,"少年等不明",'様式2-1月一覧'!$L$10:$L$509,B9)</f>
        <v>0</v>
      </c>
      <c r="M9" s="63">
        <f>SUM(F9:L9)</f>
        <v>0</v>
      </c>
      <c r="N9" s="64">
        <f>COUNTIFS('様式2-1月一覧'!$I$10:$I$509,"校長",'様式2-1月一覧'!$L$10:$L$509,B9)</f>
        <v>0</v>
      </c>
      <c r="O9" s="65">
        <f>COUNTIFS('様式2-1月一覧'!$I$10:$I$509,"教諭",'様式2-1月一覧'!$L$10:$L$509,B9)</f>
        <v>0</v>
      </c>
      <c r="P9" s="65">
        <f>COUNTIFS('様式2-1月一覧'!$I$10:$I$509,"教師他",'様式2-1月一覧'!$L$10:$L$509,B9)</f>
        <v>0</v>
      </c>
      <c r="Q9" s="65">
        <f>COUNTIFS('様式2-1月一覧'!$I$10:$I$509,"小学校保護者",'様式2-1月一覧'!$L$10:$L$509,B9)</f>
        <v>0</v>
      </c>
      <c r="R9" s="65">
        <f>COUNTIFS('様式2-1月一覧'!$I$10:$I$509,"中学校保護者",'様式2-1月一覧'!$L$10:$L$509,B9)</f>
        <v>0</v>
      </c>
      <c r="S9" s="65">
        <f>COUNTIFS('様式2-1月一覧'!$I$10:$I$509,"高校保護者",'様式2-1月一覧'!$L$10:$L$509,B9)</f>
        <v>0</v>
      </c>
      <c r="T9" s="65">
        <f>COUNTIFS('様式2-1月一覧'!$I$10:$I$509,"父親",'様式2-1月一覧'!$L$10:$L$509,B9)</f>
        <v>0</v>
      </c>
      <c r="U9" s="65">
        <f>COUNTIFS('様式2-1月一覧'!$I$10:$I$509,"母親",'様式2-1月一覧'!$L$10:$L$509,B9)</f>
        <v>0</v>
      </c>
      <c r="V9" s="65">
        <f>COUNTIFS('様式2-1月一覧'!$I$10:$I$509,"父母他保護者",'様式2-1月一覧'!$L$10:$L$509,B9)</f>
        <v>0</v>
      </c>
      <c r="W9" s="66">
        <f>COUNTIFS('様式2-1月一覧'!$I$10:$I$509,"その他",'様式2-1月一覧'!$L$10:$L$509,B9)</f>
        <v>0</v>
      </c>
      <c r="X9" s="63">
        <f t="shared" ref="X9:X25" si="1">SUM(N9:W9)</f>
        <v>0</v>
      </c>
      <c r="Y9" s="63"/>
      <c r="Z9" s="67">
        <f t="shared" ref="Z9:Z32" si="2">M9+X9+Y9</f>
        <v>0</v>
      </c>
    </row>
    <row r="10" spans="2:32" x14ac:dyDescent="0.3">
      <c r="B10" s="78">
        <v>2</v>
      </c>
      <c r="C10" s="80"/>
      <c r="D10" s="80"/>
      <c r="E10" s="103" t="str">
        <f t="shared" si="0"/>
        <v>暴力(被害)</v>
      </c>
      <c r="F10" s="61">
        <f>COUNTIFS('様式2-1月一覧'!$I$10:$I$509,"小学生",'様式2-1月一覧'!$L$10:$L$509,B10)</f>
        <v>0</v>
      </c>
      <c r="G10" s="61">
        <f>COUNTIFS('様式2-1月一覧'!$I$10:$I$509,"中学生",'様式2-1月一覧'!$L$10:$L$509,B10)</f>
        <v>0</v>
      </c>
      <c r="H10" s="61">
        <f>COUNTIFS('様式2-1月一覧'!$I$10:$I$509,"高校生",'様式2-1月一覧'!$L$10:$L$509,B10)</f>
        <v>0</v>
      </c>
      <c r="I10" s="61">
        <f>COUNTIFS('様式2-1月一覧'!$I$10:$I$509,"大学生",'様式2-1月一覧'!$L$10:$L$509,B10)</f>
        <v>0</v>
      </c>
      <c r="J10" s="61">
        <f>COUNTIFS('様式2-1月一覧'!$I$10:$I$509,"少年等有職",'様式2-1月一覧'!$L$10:$L$509,B10)</f>
        <v>0</v>
      </c>
      <c r="K10" s="61">
        <f>COUNTIFS('様式2-1月一覧'!$I$10:$I$509,"少年等無職",'様式2-1月一覧'!$L$10:$L$509,B10)</f>
        <v>0</v>
      </c>
      <c r="L10" s="62">
        <f>COUNTIFS('様式2-1月一覧'!$I$10:$I$509,"少年等不明",'様式2-1月一覧'!$L$10:$L$509,B10)</f>
        <v>0</v>
      </c>
      <c r="M10" s="63">
        <f t="shared" ref="M10:M32" si="3">SUM(F10:L10)</f>
        <v>0</v>
      </c>
      <c r="N10" s="64">
        <f>COUNTIFS('様式2-1月一覧'!$I$10:$I$509,"校長",'様式2-1月一覧'!$L$10:$L$509,B10)</f>
        <v>0</v>
      </c>
      <c r="O10" s="65">
        <f>COUNTIFS('様式2-1月一覧'!$I$10:$I$509,"教諭",'様式2-1月一覧'!$L$10:$L$509,B10)</f>
        <v>0</v>
      </c>
      <c r="P10" s="65">
        <f>COUNTIFS('様式2-1月一覧'!$I$10:$I$509,"教師他",'様式2-1月一覧'!$L$10:$L$509,B10)</f>
        <v>0</v>
      </c>
      <c r="Q10" s="65">
        <f>COUNTIFS('様式2-1月一覧'!$I$10:$I$509,"小学校保護者",'様式2-1月一覧'!$L$10:$L$509,B10)</f>
        <v>0</v>
      </c>
      <c r="R10" s="65">
        <f>COUNTIFS('様式2-1月一覧'!$I$10:$I$509,"中学校保護者",'様式2-1月一覧'!$L$10:$L$509,B10)</f>
        <v>0</v>
      </c>
      <c r="S10" s="65">
        <f>COUNTIFS('様式2-1月一覧'!$I$10:$I$509,"高校保護者",'様式2-1月一覧'!$L$10:$L$509,B10)</f>
        <v>0</v>
      </c>
      <c r="T10" s="65">
        <f>COUNTIFS('様式2-1月一覧'!$I$10:$I$509,"父親",'様式2-1月一覧'!$L$10:$L$509,B10)</f>
        <v>0</v>
      </c>
      <c r="U10" s="65">
        <f>COUNTIFS('様式2-1月一覧'!$I$10:$I$509,"母親",'様式2-1月一覧'!$L$10:$L$509,B10)</f>
        <v>0</v>
      </c>
      <c r="V10" s="65">
        <f>COUNTIFS('様式2-1月一覧'!$I$10:$I$509,"父母他保護者",'様式2-1月一覧'!$L$10:$L$509,B10)</f>
        <v>0</v>
      </c>
      <c r="W10" s="66">
        <f>COUNTIFS('様式2-1月一覧'!$I$10:$I$509,"その他",'様式2-1月一覧'!$L$10:$L$509,B10)</f>
        <v>0</v>
      </c>
      <c r="X10" s="63">
        <f t="shared" si="1"/>
        <v>0</v>
      </c>
      <c r="Y10" s="63"/>
      <c r="Z10" s="67">
        <f t="shared" si="2"/>
        <v>0</v>
      </c>
    </row>
    <row r="11" spans="2:32" x14ac:dyDescent="0.3">
      <c r="B11" s="78">
        <v>3</v>
      </c>
      <c r="C11" s="80"/>
      <c r="D11" s="80"/>
      <c r="E11" s="103" t="str">
        <f t="shared" si="0"/>
        <v>非行</v>
      </c>
      <c r="F11" s="61">
        <f>COUNTIFS('様式2-1月一覧'!$I$10:$I$509,"小学生",'様式2-1月一覧'!$L$10:$L$509,B11)</f>
        <v>0</v>
      </c>
      <c r="G11" s="61">
        <f>COUNTIFS('様式2-1月一覧'!$I$10:$I$509,"中学生",'様式2-1月一覧'!$L$10:$L$509,B11)</f>
        <v>0</v>
      </c>
      <c r="H11" s="61">
        <f>COUNTIFS('様式2-1月一覧'!$I$10:$I$509,"高校生",'様式2-1月一覧'!$L$10:$L$509,B11)</f>
        <v>0</v>
      </c>
      <c r="I11" s="61">
        <f>COUNTIFS('様式2-1月一覧'!$I$10:$I$509,"大学生",'様式2-1月一覧'!$L$10:$L$509,B11)</f>
        <v>0</v>
      </c>
      <c r="J11" s="61">
        <f>COUNTIFS('様式2-1月一覧'!$I$10:$I$509,"少年等有職",'様式2-1月一覧'!$L$10:$L$509,B11)</f>
        <v>0</v>
      </c>
      <c r="K11" s="61">
        <f>COUNTIFS('様式2-1月一覧'!$I$10:$I$509,"少年等無職",'様式2-1月一覧'!$L$10:$L$509,B11)</f>
        <v>0</v>
      </c>
      <c r="L11" s="62">
        <f>COUNTIFS('様式2-1月一覧'!$I$10:$I$509,"少年等不明",'様式2-1月一覧'!$L$10:$L$509,B11)</f>
        <v>0</v>
      </c>
      <c r="M11" s="63">
        <f t="shared" si="3"/>
        <v>0</v>
      </c>
      <c r="N11" s="64">
        <f>COUNTIFS('様式2-1月一覧'!$I$10:$I$509,"校長",'様式2-1月一覧'!$L$10:$L$509,B11)</f>
        <v>0</v>
      </c>
      <c r="O11" s="65">
        <f>COUNTIFS('様式2-1月一覧'!$I$10:$I$509,"教諭",'様式2-1月一覧'!$L$10:$L$509,B11)</f>
        <v>0</v>
      </c>
      <c r="P11" s="65">
        <f>COUNTIFS('様式2-1月一覧'!$I$10:$I$509,"教師他",'様式2-1月一覧'!$L$10:$L$509,B11)</f>
        <v>0</v>
      </c>
      <c r="Q11" s="65">
        <f>COUNTIFS('様式2-1月一覧'!$I$10:$I$509,"小学校保護者",'様式2-1月一覧'!$L$10:$L$509,B11)</f>
        <v>0</v>
      </c>
      <c r="R11" s="65">
        <f>COUNTIFS('様式2-1月一覧'!$I$10:$I$509,"中学校保護者",'様式2-1月一覧'!$L$10:$L$509,B11)</f>
        <v>0</v>
      </c>
      <c r="S11" s="65">
        <f>COUNTIFS('様式2-1月一覧'!$I$10:$I$509,"高校保護者",'様式2-1月一覧'!$L$10:$L$509,B11)</f>
        <v>0</v>
      </c>
      <c r="T11" s="65">
        <f>COUNTIFS('様式2-1月一覧'!$I$10:$I$509,"父親",'様式2-1月一覧'!$L$10:$L$509,B11)</f>
        <v>0</v>
      </c>
      <c r="U11" s="65">
        <f>COUNTIFS('様式2-1月一覧'!$I$10:$I$509,"母親",'様式2-1月一覧'!$L$10:$L$509,B11)</f>
        <v>0</v>
      </c>
      <c r="V11" s="65">
        <f>COUNTIFS('様式2-1月一覧'!$I$10:$I$509,"父母他保護者",'様式2-1月一覧'!$L$10:$L$509,B11)</f>
        <v>0</v>
      </c>
      <c r="W11" s="66">
        <f>COUNTIFS('様式2-1月一覧'!$I$10:$I$509,"その他",'様式2-1月一覧'!$L$10:$L$509,B11)</f>
        <v>0</v>
      </c>
      <c r="X11" s="63">
        <f t="shared" si="1"/>
        <v>0</v>
      </c>
      <c r="Y11" s="63"/>
      <c r="Z11" s="67">
        <f t="shared" si="2"/>
        <v>0</v>
      </c>
    </row>
    <row r="12" spans="2:32" x14ac:dyDescent="0.3">
      <c r="B12" s="78">
        <v>4</v>
      </c>
      <c r="C12" s="80"/>
      <c r="D12" s="80"/>
      <c r="E12" s="103" t="str">
        <f t="shared" si="0"/>
        <v>家出</v>
      </c>
      <c r="F12" s="61">
        <f>COUNTIFS('様式2-1月一覧'!$I$10:$I$509,"小学生",'様式2-1月一覧'!$L$10:$L$509,B12)</f>
        <v>0</v>
      </c>
      <c r="G12" s="61">
        <f>COUNTIFS('様式2-1月一覧'!$I$10:$I$509,"中学生",'様式2-1月一覧'!$L$10:$L$509,B12)</f>
        <v>0</v>
      </c>
      <c r="H12" s="61">
        <f>COUNTIFS('様式2-1月一覧'!$I$10:$I$509,"高校生",'様式2-1月一覧'!$L$10:$L$509,B12)</f>
        <v>0</v>
      </c>
      <c r="I12" s="61">
        <f>COUNTIFS('様式2-1月一覧'!$I$10:$I$509,"大学生",'様式2-1月一覧'!$L$10:$L$509,B12)</f>
        <v>0</v>
      </c>
      <c r="J12" s="61">
        <f>COUNTIFS('様式2-1月一覧'!$I$10:$I$509,"少年等有職",'様式2-1月一覧'!$L$10:$L$509,B12)</f>
        <v>0</v>
      </c>
      <c r="K12" s="61">
        <f>COUNTIFS('様式2-1月一覧'!$I$10:$I$509,"少年等無職",'様式2-1月一覧'!$L$10:$L$509,B12)</f>
        <v>0</v>
      </c>
      <c r="L12" s="62">
        <f>COUNTIFS('様式2-1月一覧'!$I$10:$I$509,"少年等不明",'様式2-1月一覧'!$L$10:$L$509,B12)</f>
        <v>0</v>
      </c>
      <c r="M12" s="63">
        <f t="shared" si="3"/>
        <v>0</v>
      </c>
      <c r="N12" s="64">
        <f>COUNTIFS('様式2-1月一覧'!$I$10:$I$509,"校長",'様式2-1月一覧'!$L$10:$L$509,B12)</f>
        <v>0</v>
      </c>
      <c r="O12" s="65">
        <f>COUNTIFS('様式2-1月一覧'!$I$10:$I$509,"教諭",'様式2-1月一覧'!$L$10:$L$509,B12)</f>
        <v>0</v>
      </c>
      <c r="P12" s="65">
        <f>COUNTIFS('様式2-1月一覧'!$I$10:$I$509,"教師他",'様式2-1月一覧'!$L$10:$L$509,B12)</f>
        <v>0</v>
      </c>
      <c r="Q12" s="65">
        <f>COUNTIFS('様式2-1月一覧'!$I$10:$I$509,"小学校保護者",'様式2-1月一覧'!$L$10:$L$509,B12)</f>
        <v>0</v>
      </c>
      <c r="R12" s="65">
        <f>COUNTIFS('様式2-1月一覧'!$I$10:$I$509,"中学校保護者",'様式2-1月一覧'!$L$10:$L$509,B12)</f>
        <v>0</v>
      </c>
      <c r="S12" s="65">
        <f>COUNTIFS('様式2-1月一覧'!$I$10:$I$509,"高校保護者",'様式2-1月一覧'!$L$10:$L$509,B12)</f>
        <v>0</v>
      </c>
      <c r="T12" s="65">
        <f>COUNTIFS('様式2-1月一覧'!$I$10:$I$509,"父親",'様式2-1月一覧'!$L$10:$L$509,B12)</f>
        <v>0</v>
      </c>
      <c r="U12" s="65">
        <f>COUNTIFS('様式2-1月一覧'!$I$10:$I$509,"母親",'様式2-1月一覧'!$L$10:$L$509,B12)</f>
        <v>0</v>
      </c>
      <c r="V12" s="65">
        <f>COUNTIFS('様式2-1月一覧'!$I$10:$I$509,"父母他保護者",'様式2-1月一覧'!$L$10:$L$509,B12)</f>
        <v>0</v>
      </c>
      <c r="W12" s="66">
        <f>COUNTIFS('様式2-1月一覧'!$I$10:$I$509,"その他",'様式2-1月一覧'!$L$10:$L$509,B12)</f>
        <v>0</v>
      </c>
      <c r="X12" s="63">
        <f t="shared" si="1"/>
        <v>0</v>
      </c>
      <c r="Y12" s="63"/>
      <c r="Z12" s="67">
        <f t="shared" si="2"/>
        <v>0</v>
      </c>
    </row>
    <row r="13" spans="2:32" x14ac:dyDescent="0.3">
      <c r="B13" s="78">
        <v>5</v>
      </c>
      <c r="C13" s="80"/>
      <c r="D13" s="80"/>
      <c r="E13" s="103" t="str">
        <f t="shared" si="0"/>
        <v>いじめ</v>
      </c>
      <c r="F13" s="61">
        <f>COUNTIFS('様式2-1月一覧'!$I$10:$I$509,"小学生",'様式2-1月一覧'!$L$10:$L$509,B13)</f>
        <v>0</v>
      </c>
      <c r="G13" s="61">
        <f>COUNTIFS('様式2-1月一覧'!$I$10:$I$509,"中学生",'様式2-1月一覧'!$L$10:$L$509,B13)</f>
        <v>0</v>
      </c>
      <c r="H13" s="61">
        <f>COUNTIFS('様式2-1月一覧'!$I$10:$I$509,"高校生",'様式2-1月一覧'!$L$10:$L$509,B13)</f>
        <v>0</v>
      </c>
      <c r="I13" s="61">
        <f>COUNTIFS('様式2-1月一覧'!$I$10:$I$509,"大学生",'様式2-1月一覧'!$L$10:$L$509,B13)</f>
        <v>0</v>
      </c>
      <c r="J13" s="61">
        <f>COUNTIFS('様式2-1月一覧'!$I$10:$I$509,"少年等有職",'様式2-1月一覧'!$L$10:$L$509,B13)</f>
        <v>0</v>
      </c>
      <c r="K13" s="61">
        <f>COUNTIFS('様式2-1月一覧'!$I$10:$I$509,"少年等無職",'様式2-1月一覧'!$L$10:$L$509,B13)</f>
        <v>0</v>
      </c>
      <c r="L13" s="62">
        <f>COUNTIFS('様式2-1月一覧'!$I$10:$I$509,"少年等不明",'様式2-1月一覧'!$L$10:$L$509,B13)</f>
        <v>0</v>
      </c>
      <c r="M13" s="63">
        <f t="shared" si="3"/>
        <v>0</v>
      </c>
      <c r="N13" s="64">
        <f>COUNTIFS('様式2-1月一覧'!$I$10:$I$509,"校長",'様式2-1月一覧'!$L$10:$L$509,B13)</f>
        <v>0</v>
      </c>
      <c r="O13" s="65">
        <f>COUNTIFS('様式2-1月一覧'!$I$10:$I$509,"教諭",'様式2-1月一覧'!$L$10:$L$509,B13)</f>
        <v>0</v>
      </c>
      <c r="P13" s="65">
        <f>COUNTIFS('様式2-1月一覧'!$I$10:$I$509,"教師他",'様式2-1月一覧'!$L$10:$L$509,B13)</f>
        <v>0</v>
      </c>
      <c r="Q13" s="65">
        <f>COUNTIFS('様式2-1月一覧'!$I$10:$I$509,"小学校保護者",'様式2-1月一覧'!$L$10:$L$509,B13)</f>
        <v>0</v>
      </c>
      <c r="R13" s="65">
        <f>COUNTIFS('様式2-1月一覧'!$I$10:$I$509,"中学校保護者",'様式2-1月一覧'!$L$10:$L$509,B13)</f>
        <v>0</v>
      </c>
      <c r="S13" s="65">
        <f>COUNTIFS('様式2-1月一覧'!$I$10:$I$509,"高校保護者",'様式2-1月一覧'!$L$10:$L$509,B13)</f>
        <v>0</v>
      </c>
      <c r="T13" s="65">
        <f>COUNTIFS('様式2-1月一覧'!$I$10:$I$509,"父親",'様式2-1月一覧'!$L$10:$L$509,B13)</f>
        <v>0</v>
      </c>
      <c r="U13" s="65">
        <f>COUNTIFS('様式2-1月一覧'!$I$10:$I$509,"母親",'様式2-1月一覧'!$L$10:$L$509,B13)</f>
        <v>0</v>
      </c>
      <c r="V13" s="65">
        <f>COUNTIFS('様式2-1月一覧'!$I$10:$I$509,"父母他保護者",'様式2-1月一覧'!$L$10:$L$509,B13)</f>
        <v>0</v>
      </c>
      <c r="W13" s="66">
        <f>COUNTIFS('様式2-1月一覧'!$I$10:$I$509,"その他",'様式2-1月一覧'!$L$10:$L$509,B13)</f>
        <v>0</v>
      </c>
      <c r="X13" s="63">
        <f t="shared" si="1"/>
        <v>0</v>
      </c>
      <c r="Y13" s="63"/>
      <c r="Z13" s="67">
        <f t="shared" si="2"/>
        <v>0</v>
      </c>
    </row>
    <row r="14" spans="2:32" x14ac:dyDescent="0.3">
      <c r="B14" s="78">
        <v>6</v>
      </c>
      <c r="C14" s="80"/>
      <c r="D14" s="80"/>
      <c r="E14" s="103" t="str">
        <f t="shared" si="0"/>
        <v>不登校</v>
      </c>
      <c r="F14" s="61">
        <f>COUNTIFS('様式2-1月一覧'!$I$10:$I$509,"小学生",'様式2-1月一覧'!$L$10:$L$509,B14)</f>
        <v>0</v>
      </c>
      <c r="G14" s="61">
        <f>COUNTIFS('様式2-1月一覧'!$I$10:$I$509,"中学生",'様式2-1月一覧'!$L$10:$L$509,B14)</f>
        <v>0</v>
      </c>
      <c r="H14" s="61">
        <f>COUNTIFS('様式2-1月一覧'!$I$10:$I$509,"高校生",'様式2-1月一覧'!$L$10:$L$509,B14)</f>
        <v>0</v>
      </c>
      <c r="I14" s="61">
        <f>COUNTIFS('様式2-1月一覧'!$I$10:$I$509,"大学生",'様式2-1月一覧'!$L$10:$L$509,B14)</f>
        <v>0</v>
      </c>
      <c r="J14" s="61">
        <f>COUNTIFS('様式2-1月一覧'!$I$10:$I$509,"少年等有職",'様式2-1月一覧'!$L$10:$L$509,B14)</f>
        <v>0</v>
      </c>
      <c r="K14" s="61">
        <f>COUNTIFS('様式2-1月一覧'!$I$10:$I$509,"少年等無職",'様式2-1月一覧'!$L$10:$L$509,B14)</f>
        <v>0</v>
      </c>
      <c r="L14" s="62">
        <f>COUNTIFS('様式2-1月一覧'!$I$10:$I$509,"少年等不明",'様式2-1月一覧'!$L$10:$L$509,B14)</f>
        <v>0</v>
      </c>
      <c r="M14" s="63">
        <f t="shared" si="3"/>
        <v>0</v>
      </c>
      <c r="N14" s="64">
        <f>COUNTIFS('様式2-1月一覧'!$I$10:$I$509,"校長",'様式2-1月一覧'!$L$10:$L$509,B14)</f>
        <v>0</v>
      </c>
      <c r="O14" s="65">
        <f>COUNTIFS('様式2-1月一覧'!$I$10:$I$509,"教諭",'様式2-1月一覧'!$L$10:$L$509,B14)</f>
        <v>0</v>
      </c>
      <c r="P14" s="65">
        <f>COUNTIFS('様式2-1月一覧'!$I$10:$I$509,"教師他",'様式2-1月一覧'!$L$10:$L$509,B14)</f>
        <v>0</v>
      </c>
      <c r="Q14" s="65">
        <f>COUNTIFS('様式2-1月一覧'!$I$10:$I$509,"小学校保護者",'様式2-1月一覧'!$L$10:$L$509,B14)</f>
        <v>0</v>
      </c>
      <c r="R14" s="65">
        <f>COUNTIFS('様式2-1月一覧'!$I$10:$I$509,"中学校保護者",'様式2-1月一覧'!$L$10:$L$509,B14)</f>
        <v>0</v>
      </c>
      <c r="S14" s="65">
        <f>COUNTIFS('様式2-1月一覧'!$I$10:$I$509,"高校保護者",'様式2-1月一覧'!$L$10:$L$509,B14)</f>
        <v>0</v>
      </c>
      <c r="T14" s="65">
        <f>COUNTIFS('様式2-1月一覧'!$I$10:$I$509,"父親",'様式2-1月一覧'!$L$10:$L$509,B14)</f>
        <v>0</v>
      </c>
      <c r="U14" s="65">
        <f>COUNTIFS('様式2-1月一覧'!$I$10:$I$509,"母親",'様式2-1月一覧'!$L$10:$L$509,B14)</f>
        <v>0</v>
      </c>
      <c r="V14" s="65">
        <f>COUNTIFS('様式2-1月一覧'!$I$10:$I$509,"父母他保護者",'様式2-1月一覧'!$L$10:$L$509,B14)</f>
        <v>0</v>
      </c>
      <c r="W14" s="66">
        <f>COUNTIFS('様式2-1月一覧'!$I$10:$I$509,"その他",'様式2-1月一覧'!$L$10:$L$509,B14)</f>
        <v>0</v>
      </c>
      <c r="X14" s="63">
        <f t="shared" si="1"/>
        <v>0</v>
      </c>
      <c r="Y14" s="63"/>
      <c r="Z14" s="67">
        <f t="shared" si="2"/>
        <v>0</v>
      </c>
    </row>
    <row r="15" spans="2:32" x14ac:dyDescent="0.3">
      <c r="B15" s="78">
        <v>7</v>
      </c>
      <c r="C15" s="80"/>
      <c r="D15" s="80"/>
      <c r="E15" s="103" t="str">
        <f t="shared" si="0"/>
        <v>怠学</v>
      </c>
      <c r="F15" s="61">
        <f>COUNTIFS('様式2-1月一覧'!$I$10:$I$509,"小学生",'様式2-1月一覧'!$L$10:$L$509,B15)</f>
        <v>0</v>
      </c>
      <c r="G15" s="61">
        <f>COUNTIFS('様式2-1月一覧'!$I$10:$I$509,"中学生",'様式2-1月一覧'!$L$10:$L$509,B15)</f>
        <v>0</v>
      </c>
      <c r="H15" s="61">
        <f>COUNTIFS('様式2-1月一覧'!$I$10:$I$509,"高校生",'様式2-1月一覧'!$L$10:$L$509,B15)</f>
        <v>0</v>
      </c>
      <c r="I15" s="61">
        <f>COUNTIFS('様式2-1月一覧'!$I$10:$I$509,"大学生",'様式2-1月一覧'!$L$10:$L$509,B15)</f>
        <v>0</v>
      </c>
      <c r="J15" s="61">
        <f>COUNTIFS('様式2-1月一覧'!$I$10:$I$509,"少年等有職",'様式2-1月一覧'!$L$10:$L$509,B15)</f>
        <v>0</v>
      </c>
      <c r="K15" s="61">
        <f>COUNTIFS('様式2-1月一覧'!$I$10:$I$509,"少年等無職",'様式2-1月一覧'!$L$10:$L$509,B15)</f>
        <v>0</v>
      </c>
      <c r="L15" s="62">
        <f>COUNTIFS('様式2-1月一覧'!$I$10:$I$509,"少年等不明",'様式2-1月一覧'!$L$10:$L$509,B15)</f>
        <v>0</v>
      </c>
      <c r="M15" s="63">
        <f t="shared" si="3"/>
        <v>0</v>
      </c>
      <c r="N15" s="64">
        <f>COUNTIFS('様式2-1月一覧'!$I$10:$I$509,"校長",'様式2-1月一覧'!$L$10:$L$509,B15)</f>
        <v>0</v>
      </c>
      <c r="O15" s="65">
        <f>COUNTIFS('様式2-1月一覧'!$I$10:$I$509,"教諭",'様式2-1月一覧'!$L$10:$L$509,B15)</f>
        <v>0</v>
      </c>
      <c r="P15" s="65">
        <f>COUNTIFS('様式2-1月一覧'!$I$10:$I$509,"教師他",'様式2-1月一覧'!$L$10:$L$509,B15)</f>
        <v>0</v>
      </c>
      <c r="Q15" s="65">
        <f>COUNTIFS('様式2-1月一覧'!$I$10:$I$509,"小学校保護者",'様式2-1月一覧'!$L$10:$L$509,B15)</f>
        <v>0</v>
      </c>
      <c r="R15" s="65">
        <f>COUNTIFS('様式2-1月一覧'!$I$10:$I$509,"中学校保護者",'様式2-1月一覧'!$L$10:$L$509,B15)</f>
        <v>0</v>
      </c>
      <c r="S15" s="65">
        <f>COUNTIFS('様式2-1月一覧'!$I$10:$I$509,"高校保護者",'様式2-1月一覧'!$L$10:$L$509,B15)</f>
        <v>0</v>
      </c>
      <c r="T15" s="65">
        <f>COUNTIFS('様式2-1月一覧'!$I$10:$I$509,"父親",'様式2-1月一覧'!$L$10:$L$509,B15)</f>
        <v>0</v>
      </c>
      <c r="U15" s="65">
        <f>COUNTIFS('様式2-1月一覧'!$I$10:$I$509,"母親",'様式2-1月一覧'!$L$10:$L$509,B15)</f>
        <v>0</v>
      </c>
      <c r="V15" s="65">
        <f>COUNTIFS('様式2-1月一覧'!$I$10:$I$509,"父母他保護者",'様式2-1月一覧'!$L$10:$L$509,B15)</f>
        <v>0</v>
      </c>
      <c r="W15" s="66">
        <f>COUNTIFS('様式2-1月一覧'!$I$10:$I$509,"その他",'様式2-1月一覧'!$L$10:$L$509,B15)</f>
        <v>0</v>
      </c>
      <c r="X15" s="63">
        <f t="shared" si="1"/>
        <v>0</v>
      </c>
      <c r="Y15" s="63"/>
      <c r="Z15" s="67">
        <f t="shared" si="2"/>
        <v>0</v>
      </c>
    </row>
    <row r="16" spans="2:32" x14ac:dyDescent="0.3">
      <c r="B16" s="78">
        <v>8</v>
      </c>
      <c r="C16" s="80"/>
      <c r="D16" s="80"/>
      <c r="E16" s="103" t="str">
        <f t="shared" si="0"/>
        <v>進 路</v>
      </c>
      <c r="F16" s="61">
        <f>COUNTIFS('様式2-1月一覧'!$I$10:$I$509,"小学生",'様式2-1月一覧'!$L$10:$L$509,B16)</f>
        <v>0</v>
      </c>
      <c r="G16" s="61">
        <f>COUNTIFS('様式2-1月一覧'!$I$10:$I$509,"中学生",'様式2-1月一覧'!$L$10:$L$509,B16)</f>
        <v>0</v>
      </c>
      <c r="H16" s="61">
        <f>COUNTIFS('様式2-1月一覧'!$I$10:$I$509,"高校生",'様式2-1月一覧'!$L$10:$L$509,B16)</f>
        <v>0</v>
      </c>
      <c r="I16" s="61">
        <f>COUNTIFS('様式2-1月一覧'!$I$10:$I$509,"大学生",'様式2-1月一覧'!$L$10:$L$509,B16)</f>
        <v>0</v>
      </c>
      <c r="J16" s="61">
        <f>COUNTIFS('様式2-1月一覧'!$I$10:$I$509,"少年等有職",'様式2-1月一覧'!$L$10:$L$509,B16)</f>
        <v>0</v>
      </c>
      <c r="K16" s="61">
        <f>COUNTIFS('様式2-1月一覧'!$I$10:$I$509,"少年等無職",'様式2-1月一覧'!$L$10:$L$509,B16)</f>
        <v>0</v>
      </c>
      <c r="L16" s="62">
        <f>COUNTIFS('様式2-1月一覧'!$I$10:$I$509,"少年等不明",'様式2-1月一覧'!$L$10:$L$509,B16)</f>
        <v>0</v>
      </c>
      <c r="M16" s="63">
        <f t="shared" si="3"/>
        <v>0</v>
      </c>
      <c r="N16" s="64">
        <f>COUNTIFS('様式2-1月一覧'!$I$10:$I$509,"校長",'様式2-1月一覧'!$L$10:$L$509,B16)</f>
        <v>0</v>
      </c>
      <c r="O16" s="65">
        <f>COUNTIFS('様式2-1月一覧'!$I$10:$I$509,"教諭",'様式2-1月一覧'!$L$10:$L$509,B16)</f>
        <v>0</v>
      </c>
      <c r="P16" s="65">
        <f>COUNTIFS('様式2-1月一覧'!$I$10:$I$509,"教師他",'様式2-1月一覧'!$L$10:$L$509,B16)</f>
        <v>0</v>
      </c>
      <c r="Q16" s="65">
        <f>COUNTIFS('様式2-1月一覧'!$I$10:$I$509,"小学校保護者",'様式2-1月一覧'!$L$10:$L$509,B16)</f>
        <v>0</v>
      </c>
      <c r="R16" s="65">
        <f>COUNTIFS('様式2-1月一覧'!$I$10:$I$509,"中学校保護者",'様式2-1月一覧'!$L$10:$L$509,B16)</f>
        <v>0</v>
      </c>
      <c r="S16" s="65">
        <f>COUNTIFS('様式2-1月一覧'!$I$10:$I$509,"高校保護者",'様式2-1月一覧'!$L$10:$L$509,B16)</f>
        <v>0</v>
      </c>
      <c r="T16" s="65">
        <f>COUNTIFS('様式2-1月一覧'!$I$10:$I$509,"父親",'様式2-1月一覧'!$L$10:$L$509,B16)</f>
        <v>0</v>
      </c>
      <c r="U16" s="65">
        <f>COUNTIFS('様式2-1月一覧'!$I$10:$I$509,"母親",'様式2-1月一覧'!$L$10:$L$509,B16)</f>
        <v>0</v>
      </c>
      <c r="V16" s="65">
        <f>COUNTIFS('様式2-1月一覧'!$I$10:$I$509,"父母他保護者",'様式2-1月一覧'!$L$10:$L$509,B16)</f>
        <v>0</v>
      </c>
      <c r="W16" s="66">
        <f>COUNTIFS('様式2-1月一覧'!$I$10:$I$509,"その他",'様式2-1月一覧'!$L$10:$L$509,B16)</f>
        <v>0</v>
      </c>
      <c r="X16" s="63">
        <f t="shared" si="1"/>
        <v>0</v>
      </c>
      <c r="Y16" s="63"/>
      <c r="Z16" s="67">
        <f t="shared" si="2"/>
        <v>0</v>
      </c>
    </row>
    <row r="17" spans="2:26" x14ac:dyDescent="0.3">
      <c r="B17" s="78">
        <v>9</v>
      </c>
      <c r="C17" s="80"/>
      <c r="D17" s="80"/>
      <c r="E17" s="103" t="str">
        <f t="shared" si="0"/>
        <v>学習</v>
      </c>
      <c r="F17" s="61">
        <f>COUNTIFS('様式2-1月一覧'!$I$10:$I$509,"小学生",'様式2-1月一覧'!$L$10:$L$509,B17)</f>
        <v>0</v>
      </c>
      <c r="G17" s="61">
        <f>COUNTIFS('様式2-1月一覧'!$I$10:$I$509,"中学生",'様式2-1月一覧'!$L$10:$L$509,B17)</f>
        <v>0</v>
      </c>
      <c r="H17" s="61">
        <f>COUNTIFS('様式2-1月一覧'!$I$10:$I$509,"高校生",'様式2-1月一覧'!$L$10:$L$509,B17)</f>
        <v>0</v>
      </c>
      <c r="I17" s="61">
        <f>COUNTIFS('様式2-1月一覧'!$I$10:$I$509,"大学生",'様式2-1月一覧'!$L$10:$L$509,B17)</f>
        <v>0</v>
      </c>
      <c r="J17" s="61">
        <f>COUNTIFS('様式2-1月一覧'!$I$10:$I$509,"少年等有職",'様式2-1月一覧'!$L$10:$L$509,B17)</f>
        <v>0</v>
      </c>
      <c r="K17" s="61">
        <f>COUNTIFS('様式2-1月一覧'!$I$10:$I$509,"少年等無職",'様式2-1月一覧'!$L$10:$L$509,B17)</f>
        <v>0</v>
      </c>
      <c r="L17" s="62">
        <f>COUNTIFS('様式2-1月一覧'!$I$10:$I$509,"少年等不明",'様式2-1月一覧'!$L$10:$L$509,B17)</f>
        <v>0</v>
      </c>
      <c r="M17" s="63">
        <f t="shared" si="3"/>
        <v>0</v>
      </c>
      <c r="N17" s="64">
        <f>COUNTIFS('様式2-1月一覧'!$I$10:$I$509,"校長",'様式2-1月一覧'!$L$10:$L$509,B17)</f>
        <v>0</v>
      </c>
      <c r="O17" s="65">
        <f>COUNTIFS('様式2-1月一覧'!$I$10:$I$509,"教諭",'様式2-1月一覧'!$L$10:$L$509,B17)</f>
        <v>0</v>
      </c>
      <c r="P17" s="65">
        <f>COUNTIFS('様式2-1月一覧'!$I$10:$I$509,"教師他",'様式2-1月一覧'!$L$10:$L$509,B17)</f>
        <v>0</v>
      </c>
      <c r="Q17" s="65">
        <f>COUNTIFS('様式2-1月一覧'!$I$10:$I$509,"小学校保護者",'様式2-1月一覧'!$L$10:$L$509,B17)</f>
        <v>0</v>
      </c>
      <c r="R17" s="65">
        <f>COUNTIFS('様式2-1月一覧'!$I$10:$I$509,"中学校保護者",'様式2-1月一覧'!$L$10:$L$509,B17)</f>
        <v>0</v>
      </c>
      <c r="S17" s="65">
        <f>COUNTIFS('様式2-1月一覧'!$I$10:$I$509,"高校保護者",'様式2-1月一覧'!$L$10:$L$509,B17)</f>
        <v>0</v>
      </c>
      <c r="T17" s="65">
        <f>COUNTIFS('様式2-1月一覧'!$I$10:$I$509,"父親",'様式2-1月一覧'!$L$10:$L$509,B17)</f>
        <v>0</v>
      </c>
      <c r="U17" s="65">
        <f>COUNTIFS('様式2-1月一覧'!$I$10:$I$509,"母親",'様式2-1月一覧'!$L$10:$L$509,B17)</f>
        <v>0</v>
      </c>
      <c r="V17" s="65">
        <f>COUNTIFS('様式2-1月一覧'!$I$10:$I$509,"父母他保護者",'様式2-1月一覧'!$L$10:$L$509,B17)</f>
        <v>0</v>
      </c>
      <c r="W17" s="66">
        <f>COUNTIFS('様式2-1月一覧'!$I$10:$I$509,"その他",'様式2-1月一覧'!$L$10:$L$509,B17)</f>
        <v>0</v>
      </c>
      <c r="X17" s="63">
        <f t="shared" si="1"/>
        <v>0</v>
      </c>
      <c r="Y17" s="63"/>
      <c r="Z17" s="67">
        <f t="shared" si="2"/>
        <v>0</v>
      </c>
    </row>
    <row r="18" spans="2:26" x14ac:dyDescent="0.3">
      <c r="B18" s="78">
        <v>10</v>
      </c>
      <c r="C18" s="80"/>
      <c r="D18" s="80"/>
      <c r="E18" s="103" t="str">
        <f t="shared" si="0"/>
        <v>親子</v>
      </c>
      <c r="F18" s="61">
        <f>COUNTIFS('様式2-1月一覧'!$I$10:$I$509,"小学生",'様式2-1月一覧'!$L$10:$L$509,B18)</f>
        <v>0</v>
      </c>
      <c r="G18" s="61">
        <f>COUNTIFS('様式2-1月一覧'!$I$10:$I$509,"中学生",'様式2-1月一覧'!$L$10:$L$509,B18)</f>
        <v>0</v>
      </c>
      <c r="H18" s="61">
        <f>COUNTIFS('様式2-1月一覧'!$I$10:$I$509,"高校生",'様式2-1月一覧'!$L$10:$L$509,B18)</f>
        <v>0</v>
      </c>
      <c r="I18" s="61">
        <f>COUNTIFS('様式2-1月一覧'!$I$10:$I$509,"大学生",'様式2-1月一覧'!$L$10:$L$509,B18)</f>
        <v>0</v>
      </c>
      <c r="J18" s="61">
        <f>COUNTIFS('様式2-1月一覧'!$I$10:$I$509,"少年等有職",'様式2-1月一覧'!$L$10:$L$509,B18)</f>
        <v>0</v>
      </c>
      <c r="K18" s="61">
        <f>COUNTIFS('様式2-1月一覧'!$I$10:$I$509,"少年等無職",'様式2-1月一覧'!$L$10:$L$509,B18)</f>
        <v>0</v>
      </c>
      <c r="L18" s="62">
        <f>COUNTIFS('様式2-1月一覧'!$I$10:$I$509,"少年等不明",'様式2-1月一覧'!$L$10:$L$509,B18)</f>
        <v>0</v>
      </c>
      <c r="M18" s="63">
        <f t="shared" si="3"/>
        <v>0</v>
      </c>
      <c r="N18" s="64">
        <f>COUNTIFS('様式2-1月一覧'!$I$10:$I$509,"校長",'様式2-1月一覧'!$L$10:$L$509,B18)</f>
        <v>0</v>
      </c>
      <c r="O18" s="65">
        <f>COUNTIFS('様式2-1月一覧'!$I$10:$I$509,"教諭",'様式2-1月一覧'!$L$10:$L$509,B18)</f>
        <v>0</v>
      </c>
      <c r="P18" s="65">
        <f>COUNTIFS('様式2-1月一覧'!$I$10:$I$509,"教師他",'様式2-1月一覧'!$L$10:$L$509,B18)</f>
        <v>0</v>
      </c>
      <c r="Q18" s="65">
        <f>COUNTIFS('様式2-1月一覧'!$I$10:$I$509,"小学校保護者",'様式2-1月一覧'!$L$10:$L$509,B18)</f>
        <v>0</v>
      </c>
      <c r="R18" s="65">
        <f>COUNTIFS('様式2-1月一覧'!$I$10:$I$509,"中学校保護者",'様式2-1月一覧'!$L$10:$L$509,B18)</f>
        <v>0</v>
      </c>
      <c r="S18" s="65">
        <f>COUNTIFS('様式2-1月一覧'!$I$10:$I$509,"高校保護者",'様式2-1月一覧'!$L$10:$L$509,B18)</f>
        <v>0</v>
      </c>
      <c r="T18" s="65">
        <f>COUNTIFS('様式2-1月一覧'!$I$10:$I$509,"父親",'様式2-1月一覧'!$L$10:$L$509,B18)</f>
        <v>0</v>
      </c>
      <c r="U18" s="65">
        <f>COUNTIFS('様式2-1月一覧'!$I$10:$I$509,"母親",'様式2-1月一覧'!$L$10:$L$509,B18)</f>
        <v>0</v>
      </c>
      <c r="V18" s="65">
        <f>COUNTIFS('様式2-1月一覧'!$I$10:$I$509,"父母他保護者",'様式2-1月一覧'!$L$10:$L$509,B18)</f>
        <v>0</v>
      </c>
      <c r="W18" s="66">
        <f>COUNTIFS('様式2-1月一覧'!$I$10:$I$509,"その他",'様式2-1月一覧'!$L$10:$L$509,B18)</f>
        <v>0</v>
      </c>
      <c r="X18" s="63">
        <f t="shared" si="1"/>
        <v>0</v>
      </c>
      <c r="Y18" s="63"/>
      <c r="Z18" s="67">
        <f t="shared" si="2"/>
        <v>0</v>
      </c>
    </row>
    <row r="19" spans="2:26" x14ac:dyDescent="0.3">
      <c r="B19" s="78">
        <v>11</v>
      </c>
      <c r="C19" s="80"/>
      <c r="D19" s="80"/>
      <c r="E19" s="103" t="str">
        <f t="shared" si="0"/>
        <v>異性</v>
      </c>
      <c r="F19" s="61">
        <f>COUNTIFS('様式2-1月一覧'!$I$10:$I$509,"小学生",'様式2-1月一覧'!$L$10:$L$509,B19)</f>
        <v>0</v>
      </c>
      <c r="G19" s="61">
        <f>COUNTIFS('様式2-1月一覧'!$I$10:$I$509,"中学生",'様式2-1月一覧'!$L$10:$L$509,B19)</f>
        <v>0</v>
      </c>
      <c r="H19" s="61">
        <f>COUNTIFS('様式2-1月一覧'!$I$10:$I$509,"高校生",'様式2-1月一覧'!$L$10:$L$509,B19)</f>
        <v>0</v>
      </c>
      <c r="I19" s="61">
        <f>COUNTIFS('様式2-1月一覧'!$I$10:$I$509,"大学生",'様式2-1月一覧'!$L$10:$L$509,B19)</f>
        <v>0</v>
      </c>
      <c r="J19" s="61">
        <f>COUNTIFS('様式2-1月一覧'!$I$10:$I$509,"少年等有職",'様式2-1月一覧'!$L$10:$L$509,B19)</f>
        <v>0</v>
      </c>
      <c r="K19" s="61">
        <f>COUNTIFS('様式2-1月一覧'!$I$10:$I$509,"少年等無職",'様式2-1月一覧'!$L$10:$L$509,B19)</f>
        <v>0</v>
      </c>
      <c r="L19" s="62">
        <f>COUNTIFS('様式2-1月一覧'!$I$10:$I$509,"少年等不明",'様式2-1月一覧'!$L$10:$L$509,B19)</f>
        <v>0</v>
      </c>
      <c r="M19" s="63">
        <f t="shared" si="3"/>
        <v>0</v>
      </c>
      <c r="N19" s="64">
        <f>COUNTIFS('様式2-1月一覧'!$I$10:$I$509,"校長",'様式2-1月一覧'!$L$10:$L$509,B19)</f>
        <v>0</v>
      </c>
      <c r="O19" s="65">
        <f>COUNTIFS('様式2-1月一覧'!$I$10:$I$509,"教諭",'様式2-1月一覧'!$L$10:$L$509,B19)</f>
        <v>0</v>
      </c>
      <c r="P19" s="65">
        <f>COUNTIFS('様式2-1月一覧'!$I$10:$I$509,"教師他",'様式2-1月一覧'!$L$10:$L$509,B19)</f>
        <v>0</v>
      </c>
      <c r="Q19" s="65">
        <f>COUNTIFS('様式2-1月一覧'!$I$10:$I$509,"小学校保護者",'様式2-1月一覧'!$L$10:$L$509,B19)</f>
        <v>0</v>
      </c>
      <c r="R19" s="65">
        <f>COUNTIFS('様式2-1月一覧'!$I$10:$I$509,"中学校保護者",'様式2-1月一覧'!$L$10:$L$509,B19)</f>
        <v>0</v>
      </c>
      <c r="S19" s="65">
        <f>COUNTIFS('様式2-1月一覧'!$I$10:$I$509,"高校保護者",'様式2-1月一覧'!$L$10:$L$509,B19)</f>
        <v>0</v>
      </c>
      <c r="T19" s="65">
        <f>COUNTIFS('様式2-1月一覧'!$I$10:$I$509,"父親",'様式2-1月一覧'!$L$10:$L$509,B19)</f>
        <v>0</v>
      </c>
      <c r="U19" s="65">
        <f>COUNTIFS('様式2-1月一覧'!$I$10:$I$509,"母親",'様式2-1月一覧'!$L$10:$L$509,B19)</f>
        <v>0</v>
      </c>
      <c r="V19" s="65">
        <f>COUNTIFS('様式2-1月一覧'!$I$10:$I$509,"父母他保護者",'様式2-1月一覧'!$L$10:$L$509,B19)</f>
        <v>0</v>
      </c>
      <c r="W19" s="66">
        <f>COUNTIFS('様式2-1月一覧'!$I$10:$I$509,"その他",'様式2-1月一覧'!$L$10:$L$509,B19)</f>
        <v>0</v>
      </c>
      <c r="X19" s="63">
        <f t="shared" si="1"/>
        <v>0</v>
      </c>
      <c r="Y19" s="63"/>
      <c r="Z19" s="67">
        <f t="shared" si="2"/>
        <v>0</v>
      </c>
    </row>
    <row r="20" spans="2:26" x14ac:dyDescent="0.3">
      <c r="B20" s="78">
        <v>12</v>
      </c>
      <c r="C20" s="80"/>
      <c r="D20" s="80"/>
      <c r="E20" s="103" t="str">
        <f t="shared" si="0"/>
        <v>生活全般</v>
      </c>
      <c r="F20" s="61">
        <f>COUNTIFS('様式2-1月一覧'!$I$10:$I$509,"小学生",'様式2-1月一覧'!$L$10:$L$509,B20)</f>
        <v>0</v>
      </c>
      <c r="G20" s="61">
        <f>COUNTIFS('様式2-1月一覧'!$I$10:$I$509,"中学生",'様式2-1月一覧'!$L$10:$L$509,B20)</f>
        <v>0</v>
      </c>
      <c r="H20" s="61">
        <f>COUNTIFS('様式2-1月一覧'!$I$10:$I$509,"高校生",'様式2-1月一覧'!$L$10:$L$509,B20)</f>
        <v>0</v>
      </c>
      <c r="I20" s="61">
        <f>COUNTIFS('様式2-1月一覧'!$I$10:$I$509,"大学生",'様式2-1月一覧'!$L$10:$L$509,B20)</f>
        <v>0</v>
      </c>
      <c r="J20" s="61">
        <f>COUNTIFS('様式2-1月一覧'!$I$10:$I$509,"少年等有職",'様式2-1月一覧'!$L$10:$L$509,B20)</f>
        <v>0</v>
      </c>
      <c r="K20" s="61">
        <f>COUNTIFS('様式2-1月一覧'!$I$10:$I$509,"少年等無職",'様式2-1月一覧'!$L$10:$L$509,B20)</f>
        <v>0</v>
      </c>
      <c r="L20" s="62">
        <f>COUNTIFS('様式2-1月一覧'!$I$10:$I$509,"少年等不明",'様式2-1月一覧'!$L$10:$L$509,B20)</f>
        <v>0</v>
      </c>
      <c r="M20" s="63">
        <f t="shared" si="3"/>
        <v>0</v>
      </c>
      <c r="N20" s="64">
        <f>COUNTIFS('様式2-1月一覧'!$I$10:$I$509,"校長",'様式2-1月一覧'!$L$10:$L$509,B20)</f>
        <v>0</v>
      </c>
      <c r="O20" s="65">
        <f>COUNTIFS('様式2-1月一覧'!$I$10:$I$509,"教諭",'様式2-1月一覧'!$L$10:$L$509,B20)</f>
        <v>0</v>
      </c>
      <c r="P20" s="65">
        <f>COUNTIFS('様式2-1月一覧'!$I$10:$I$509,"教師他",'様式2-1月一覧'!$L$10:$L$509,B20)</f>
        <v>0</v>
      </c>
      <c r="Q20" s="65">
        <f>COUNTIFS('様式2-1月一覧'!$I$10:$I$509,"小学校保護者",'様式2-1月一覧'!$L$10:$L$509,B20)</f>
        <v>0</v>
      </c>
      <c r="R20" s="65">
        <f>COUNTIFS('様式2-1月一覧'!$I$10:$I$509,"中学校保護者",'様式2-1月一覧'!$L$10:$L$509,B20)</f>
        <v>0</v>
      </c>
      <c r="S20" s="65">
        <f>COUNTIFS('様式2-1月一覧'!$I$10:$I$509,"高校保護者",'様式2-1月一覧'!$L$10:$L$509,B20)</f>
        <v>0</v>
      </c>
      <c r="T20" s="65">
        <f>COUNTIFS('様式2-1月一覧'!$I$10:$I$509,"父親",'様式2-1月一覧'!$L$10:$L$509,B20)</f>
        <v>0</v>
      </c>
      <c r="U20" s="65">
        <f>COUNTIFS('様式2-1月一覧'!$I$10:$I$509,"母親",'様式2-1月一覧'!$L$10:$L$509,B20)</f>
        <v>0</v>
      </c>
      <c r="V20" s="65">
        <f>COUNTIFS('様式2-1月一覧'!$I$10:$I$509,"父母他保護者",'様式2-1月一覧'!$L$10:$L$509,B20)</f>
        <v>0</v>
      </c>
      <c r="W20" s="66">
        <f>COUNTIFS('様式2-1月一覧'!$I$10:$I$509,"その他",'様式2-1月一覧'!$L$10:$L$509,B20)</f>
        <v>0</v>
      </c>
      <c r="X20" s="63">
        <f t="shared" si="1"/>
        <v>0</v>
      </c>
      <c r="Y20" s="63"/>
      <c r="Z20" s="67">
        <f t="shared" si="2"/>
        <v>0</v>
      </c>
    </row>
    <row r="21" spans="2:26" x14ac:dyDescent="0.3">
      <c r="B21" s="78">
        <v>13</v>
      </c>
      <c r="C21" s="80"/>
      <c r="D21" s="80"/>
      <c r="E21" s="103" t="str">
        <f t="shared" si="0"/>
        <v>情緒障害</v>
      </c>
      <c r="F21" s="61">
        <f>COUNTIFS('様式2-1月一覧'!$I$10:$I$509,"小学生",'様式2-1月一覧'!$L$10:$L$509,B21)</f>
        <v>0</v>
      </c>
      <c r="G21" s="61">
        <f>COUNTIFS('様式2-1月一覧'!$I$10:$I$509,"中学生",'様式2-1月一覧'!$L$10:$L$509,B21)</f>
        <v>0</v>
      </c>
      <c r="H21" s="61">
        <f>COUNTIFS('様式2-1月一覧'!$I$10:$I$509,"高校生",'様式2-1月一覧'!$L$10:$L$509,B21)</f>
        <v>0</v>
      </c>
      <c r="I21" s="61">
        <f>COUNTIFS('様式2-1月一覧'!$I$10:$I$509,"大学生",'様式2-1月一覧'!$L$10:$L$509,B21)</f>
        <v>0</v>
      </c>
      <c r="J21" s="61">
        <f>COUNTIFS('様式2-1月一覧'!$I$10:$I$509,"少年等有職",'様式2-1月一覧'!$L$10:$L$509,B21)</f>
        <v>0</v>
      </c>
      <c r="K21" s="61">
        <f>COUNTIFS('様式2-1月一覧'!$I$10:$I$509,"少年等無職",'様式2-1月一覧'!$L$10:$L$509,B21)</f>
        <v>0</v>
      </c>
      <c r="L21" s="62">
        <f>COUNTIFS('様式2-1月一覧'!$I$10:$I$509,"少年等不明",'様式2-1月一覧'!$L$10:$L$509,B21)</f>
        <v>0</v>
      </c>
      <c r="M21" s="63">
        <f t="shared" si="3"/>
        <v>0</v>
      </c>
      <c r="N21" s="64">
        <f>COUNTIFS('様式2-1月一覧'!$I$10:$I$509,"校長",'様式2-1月一覧'!$L$10:$L$509,B21)</f>
        <v>0</v>
      </c>
      <c r="O21" s="65">
        <f>COUNTIFS('様式2-1月一覧'!$I$10:$I$509,"教諭",'様式2-1月一覧'!$L$10:$L$509,B21)</f>
        <v>0</v>
      </c>
      <c r="P21" s="65">
        <f>COUNTIFS('様式2-1月一覧'!$I$10:$I$509,"教師他",'様式2-1月一覧'!$L$10:$L$509,B21)</f>
        <v>0</v>
      </c>
      <c r="Q21" s="65">
        <f>COUNTIFS('様式2-1月一覧'!$I$10:$I$509,"小学校保護者",'様式2-1月一覧'!$L$10:$L$509,B21)</f>
        <v>0</v>
      </c>
      <c r="R21" s="65">
        <f>COUNTIFS('様式2-1月一覧'!$I$10:$I$509,"中学校保護者",'様式2-1月一覧'!$L$10:$L$509,B21)</f>
        <v>0</v>
      </c>
      <c r="S21" s="65">
        <f>COUNTIFS('様式2-1月一覧'!$I$10:$I$509,"高校保護者",'様式2-1月一覧'!$L$10:$L$509,B21)</f>
        <v>0</v>
      </c>
      <c r="T21" s="65">
        <f>COUNTIFS('様式2-1月一覧'!$I$10:$I$509,"父親",'様式2-1月一覧'!$L$10:$L$509,B21)</f>
        <v>0</v>
      </c>
      <c r="U21" s="65">
        <f>COUNTIFS('様式2-1月一覧'!$I$10:$I$509,"母親",'様式2-1月一覧'!$L$10:$L$509,B21)</f>
        <v>0</v>
      </c>
      <c r="V21" s="65">
        <f>COUNTIFS('様式2-1月一覧'!$I$10:$I$509,"父母他保護者",'様式2-1月一覧'!$L$10:$L$509,B21)</f>
        <v>0</v>
      </c>
      <c r="W21" s="66">
        <f>COUNTIFS('様式2-1月一覧'!$I$10:$I$509,"その他",'様式2-1月一覧'!$L$10:$L$509,B21)</f>
        <v>0</v>
      </c>
      <c r="X21" s="63">
        <f t="shared" si="1"/>
        <v>0</v>
      </c>
      <c r="Y21" s="63"/>
      <c r="Z21" s="67">
        <f t="shared" si="2"/>
        <v>0</v>
      </c>
    </row>
    <row r="22" spans="2:26" x14ac:dyDescent="0.3">
      <c r="B22" s="78">
        <v>14</v>
      </c>
      <c r="C22" s="80"/>
      <c r="D22" s="80"/>
      <c r="E22" s="103" t="str">
        <f t="shared" si="0"/>
        <v>性</v>
      </c>
      <c r="F22" s="61">
        <f>COUNTIFS('様式2-1月一覧'!$I$10:$I$509,"小学生",'様式2-1月一覧'!$L$10:$L$509,B22)</f>
        <v>0</v>
      </c>
      <c r="G22" s="61">
        <f>COUNTIFS('様式2-1月一覧'!$I$10:$I$509,"中学生",'様式2-1月一覧'!$L$10:$L$509,B22)</f>
        <v>0</v>
      </c>
      <c r="H22" s="61">
        <f>COUNTIFS('様式2-1月一覧'!$I$10:$I$509,"高校生",'様式2-1月一覧'!$L$10:$L$509,B22)</f>
        <v>0</v>
      </c>
      <c r="I22" s="61">
        <f>COUNTIFS('様式2-1月一覧'!$I$10:$I$509,"大学生",'様式2-1月一覧'!$L$10:$L$509,B22)</f>
        <v>0</v>
      </c>
      <c r="J22" s="61">
        <f>COUNTIFS('様式2-1月一覧'!$I$10:$I$509,"少年等有職",'様式2-1月一覧'!$L$10:$L$509,B22)</f>
        <v>0</v>
      </c>
      <c r="K22" s="61">
        <f>COUNTIFS('様式2-1月一覧'!$I$10:$I$509,"少年等無職",'様式2-1月一覧'!$L$10:$L$509,B22)</f>
        <v>0</v>
      </c>
      <c r="L22" s="62">
        <f>COUNTIFS('様式2-1月一覧'!$I$10:$I$509,"少年等不明",'様式2-1月一覧'!$L$10:$L$509,B22)</f>
        <v>0</v>
      </c>
      <c r="M22" s="63">
        <f t="shared" si="3"/>
        <v>0</v>
      </c>
      <c r="N22" s="64">
        <f>COUNTIFS('様式2-1月一覧'!$I$10:$I$509,"校長",'様式2-1月一覧'!$L$10:$L$509,B22)</f>
        <v>0</v>
      </c>
      <c r="O22" s="65">
        <f>COUNTIFS('様式2-1月一覧'!$I$10:$I$509,"教諭",'様式2-1月一覧'!$L$10:$L$509,B22)</f>
        <v>0</v>
      </c>
      <c r="P22" s="65">
        <f>COUNTIFS('様式2-1月一覧'!$I$10:$I$509,"教師他",'様式2-1月一覧'!$L$10:$L$509,B22)</f>
        <v>0</v>
      </c>
      <c r="Q22" s="65">
        <f>COUNTIFS('様式2-1月一覧'!$I$10:$I$509,"小学校保護者",'様式2-1月一覧'!$L$10:$L$509,B22)</f>
        <v>0</v>
      </c>
      <c r="R22" s="65">
        <f>COUNTIFS('様式2-1月一覧'!$I$10:$I$509,"中学校保護者",'様式2-1月一覧'!$L$10:$L$509,B22)</f>
        <v>0</v>
      </c>
      <c r="S22" s="65">
        <f>COUNTIFS('様式2-1月一覧'!$I$10:$I$509,"高校保護者",'様式2-1月一覧'!$L$10:$L$509,B22)</f>
        <v>0</v>
      </c>
      <c r="T22" s="65">
        <f>COUNTIFS('様式2-1月一覧'!$I$10:$I$509,"父親",'様式2-1月一覧'!$L$10:$L$509,B22)</f>
        <v>0</v>
      </c>
      <c r="U22" s="65">
        <f>COUNTIFS('様式2-1月一覧'!$I$10:$I$509,"母親",'様式2-1月一覧'!$L$10:$L$509,B22)</f>
        <v>0</v>
      </c>
      <c r="V22" s="65">
        <f>COUNTIFS('様式2-1月一覧'!$I$10:$I$509,"父母他保護者",'様式2-1月一覧'!$L$10:$L$509,B22)</f>
        <v>0</v>
      </c>
      <c r="W22" s="66">
        <f>COUNTIFS('様式2-1月一覧'!$I$10:$I$509,"その他",'様式2-1月一覧'!$L$10:$L$509,B22)</f>
        <v>0</v>
      </c>
      <c r="X22" s="63">
        <f t="shared" si="1"/>
        <v>0</v>
      </c>
      <c r="Y22" s="63"/>
      <c r="Z22" s="67">
        <f t="shared" si="2"/>
        <v>0</v>
      </c>
    </row>
    <row r="23" spans="2:26" x14ac:dyDescent="0.3">
      <c r="B23" s="78">
        <v>15</v>
      </c>
      <c r="C23" s="80"/>
      <c r="D23" s="80"/>
      <c r="E23" s="103" t="str">
        <f t="shared" si="0"/>
        <v>性格</v>
      </c>
      <c r="F23" s="61">
        <f>COUNTIFS('様式2-1月一覧'!$I$10:$I$509,"小学生",'様式2-1月一覧'!$L$10:$L$509,B23)</f>
        <v>0</v>
      </c>
      <c r="G23" s="61">
        <f>COUNTIFS('様式2-1月一覧'!$I$10:$I$509,"中学生",'様式2-1月一覧'!$L$10:$L$509,B23)</f>
        <v>0</v>
      </c>
      <c r="H23" s="61">
        <f>COUNTIFS('様式2-1月一覧'!$I$10:$I$509,"高校生",'様式2-1月一覧'!$L$10:$L$509,B23)</f>
        <v>0</v>
      </c>
      <c r="I23" s="61">
        <f>COUNTIFS('様式2-1月一覧'!$I$10:$I$509,"大学生",'様式2-1月一覧'!$L$10:$L$509,B23)</f>
        <v>0</v>
      </c>
      <c r="J23" s="61">
        <f>COUNTIFS('様式2-1月一覧'!$I$10:$I$509,"少年等有職",'様式2-1月一覧'!$L$10:$L$509,B23)</f>
        <v>0</v>
      </c>
      <c r="K23" s="61">
        <f>COUNTIFS('様式2-1月一覧'!$I$10:$I$509,"少年等無職",'様式2-1月一覧'!$L$10:$L$509,B23)</f>
        <v>0</v>
      </c>
      <c r="L23" s="62">
        <f>COUNTIFS('様式2-1月一覧'!$I$10:$I$509,"少年等不明",'様式2-1月一覧'!$L$10:$L$509,B23)</f>
        <v>0</v>
      </c>
      <c r="M23" s="63">
        <f t="shared" si="3"/>
        <v>0</v>
      </c>
      <c r="N23" s="64">
        <f>COUNTIFS('様式2-1月一覧'!$I$10:$I$509,"校長",'様式2-1月一覧'!$L$10:$L$509,B23)</f>
        <v>0</v>
      </c>
      <c r="O23" s="65">
        <f>COUNTIFS('様式2-1月一覧'!$I$10:$I$509,"教諭",'様式2-1月一覧'!$L$10:$L$509,B23)</f>
        <v>0</v>
      </c>
      <c r="P23" s="65">
        <f>COUNTIFS('様式2-1月一覧'!$I$10:$I$509,"教師他",'様式2-1月一覧'!$L$10:$L$509,B23)</f>
        <v>0</v>
      </c>
      <c r="Q23" s="65">
        <f>COUNTIFS('様式2-1月一覧'!$I$10:$I$509,"小学校保護者",'様式2-1月一覧'!$L$10:$L$509,B23)</f>
        <v>0</v>
      </c>
      <c r="R23" s="65">
        <f>COUNTIFS('様式2-1月一覧'!$I$10:$I$509,"中学校保護者",'様式2-1月一覧'!$L$10:$L$509,B23)</f>
        <v>0</v>
      </c>
      <c r="S23" s="65">
        <f>COUNTIFS('様式2-1月一覧'!$I$10:$I$509,"高校保護者",'様式2-1月一覧'!$L$10:$L$509,B23)</f>
        <v>0</v>
      </c>
      <c r="T23" s="65">
        <f>COUNTIFS('様式2-1月一覧'!$I$10:$I$509,"父親",'様式2-1月一覧'!$L$10:$L$509,B23)</f>
        <v>0</v>
      </c>
      <c r="U23" s="65">
        <f>COUNTIFS('様式2-1月一覧'!$I$10:$I$509,"母親",'様式2-1月一覧'!$L$10:$L$509,B23)</f>
        <v>0</v>
      </c>
      <c r="V23" s="65">
        <f>COUNTIFS('様式2-1月一覧'!$I$10:$I$509,"父母他保護者",'様式2-1月一覧'!$L$10:$L$509,B23)</f>
        <v>0</v>
      </c>
      <c r="W23" s="66">
        <f>COUNTIFS('様式2-1月一覧'!$I$10:$I$509,"その他",'様式2-1月一覧'!$L$10:$L$509,B23)</f>
        <v>0</v>
      </c>
      <c r="X23" s="63">
        <f t="shared" si="1"/>
        <v>0</v>
      </c>
      <c r="Y23" s="63"/>
      <c r="Z23" s="67">
        <f t="shared" si="2"/>
        <v>0</v>
      </c>
    </row>
    <row r="24" spans="2:26" x14ac:dyDescent="0.3">
      <c r="B24" s="78">
        <v>16</v>
      </c>
      <c r="C24" s="80"/>
      <c r="D24" s="80"/>
      <c r="E24" s="103" t="str">
        <f t="shared" si="0"/>
        <v>健康</v>
      </c>
      <c r="F24" s="61">
        <f>COUNTIFS('様式2-1月一覧'!$I$10:$I$509,"小学生",'様式2-1月一覧'!$L$10:$L$509,B24)</f>
        <v>0</v>
      </c>
      <c r="G24" s="61">
        <f>COUNTIFS('様式2-1月一覧'!$I$10:$I$509,"中学生",'様式2-1月一覧'!$L$10:$L$509,B24)</f>
        <v>0</v>
      </c>
      <c r="H24" s="61">
        <f>COUNTIFS('様式2-1月一覧'!$I$10:$I$509,"高校生",'様式2-1月一覧'!$L$10:$L$509,B24)</f>
        <v>0</v>
      </c>
      <c r="I24" s="61">
        <f>COUNTIFS('様式2-1月一覧'!$I$10:$I$509,"大学生",'様式2-1月一覧'!$L$10:$L$509,B24)</f>
        <v>0</v>
      </c>
      <c r="J24" s="61">
        <f>COUNTIFS('様式2-1月一覧'!$I$10:$I$509,"少年等有職",'様式2-1月一覧'!$L$10:$L$509,B24)</f>
        <v>0</v>
      </c>
      <c r="K24" s="61">
        <f>COUNTIFS('様式2-1月一覧'!$I$10:$I$509,"少年等無職",'様式2-1月一覧'!$L$10:$L$509,B24)</f>
        <v>0</v>
      </c>
      <c r="L24" s="62">
        <f>COUNTIFS('様式2-1月一覧'!$I$10:$I$509,"少年等不明",'様式2-1月一覧'!$L$10:$L$509,B24)</f>
        <v>0</v>
      </c>
      <c r="M24" s="63">
        <f t="shared" si="3"/>
        <v>0</v>
      </c>
      <c r="N24" s="64">
        <f>COUNTIFS('様式2-1月一覧'!$I$10:$I$509,"校長",'様式2-1月一覧'!$L$10:$L$509,B24)</f>
        <v>0</v>
      </c>
      <c r="O24" s="65">
        <f>COUNTIFS('様式2-1月一覧'!$I$10:$I$509,"教諭",'様式2-1月一覧'!$L$10:$L$509,B24)</f>
        <v>0</v>
      </c>
      <c r="P24" s="65">
        <f>COUNTIFS('様式2-1月一覧'!$I$10:$I$509,"教師他",'様式2-1月一覧'!$L$10:$L$509,B24)</f>
        <v>0</v>
      </c>
      <c r="Q24" s="65">
        <f>COUNTIFS('様式2-1月一覧'!$I$10:$I$509,"小学校保護者",'様式2-1月一覧'!$L$10:$L$509,B24)</f>
        <v>0</v>
      </c>
      <c r="R24" s="65">
        <f>COUNTIFS('様式2-1月一覧'!$I$10:$I$509,"中学校保護者",'様式2-1月一覧'!$L$10:$L$509,B24)</f>
        <v>0</v>
      </c>
      <c r="S24" s="65">
        <f>COUNTIFS('様式2-1月一覧'!$I$10:$I$509,"高校保護者",'様式2-1月一覧'!$L$10:$L$509,B24)</f>
        <v>0</v>
      </c>
      <c r="T24" s="65">
        <f>COUNTIFS('様式2-1月一覧'!$I$10:$I$509,"父親",'様式2-1月一覧'!$L$10:$L$509,B24)</f>
        <v>0</v>
      </c>
      <c r="U24" s="65">
        <f>COUNTIFS('様式2-1月一覧'!$I$10:$I$509,"母親",'様式2-1月一覧'!$L$10:$L$509,B24)</f>
        <v>0</v>
      </c>
      <c r="V24" s="65">
        <f>COUNTIFS('様式2-1月一覧'!$I$10:$I$509,"父母他保護者",'様式2-1月一覧'!$L$10:$L$509,B24)</f>
        <v>0</v>
      </c>
      <c r="W24" s="66">
        <f>COUNTIFS('様式2-1月一覧'!$I$10:$I$509,"その他",'様式2-1月一覧'!$L$10:$L$509,B24)</f>
        <v>0</v>
      </c>
      <c r="X24" s="63">
        <f t="shared" si="1"/>
        <v>0</v>
      </c>
      <c r="Y24" s="63"/>
      <c r="Z24" s="67">
        <f t="shared" si="2"/>
        <v>0</v>
      </c>
    </row>
    <row r="25" spans="2:26" x14ac:dyDescent="0.3">
      <c r="B25" s="78">
        <v>17</v>
      </c>
      <c r="C25" s="80"/>
      <c r="D25" s="80"/>
      <c r="E25" s="103" t="str">
        <f t="shared" si="0"/>
        <v>他機関へ紹介</v>
      </c>
      <c r="F25" s="61">
        <f>COUNTIFS('様式2-1月一覧'!$I$10:$I$509,"小学生",'様式2-1月一覧'!$L$10:$L$509,B25)</f>
        <v>0</v>
      </c>
      <c r="G25" s="61">
        <f>COUNTIFS('様式2-1月一覧'!$I$10:$I$509,"中学生",'様式2-1月一覧'!$L$10:$L$509,B25)</f>
        <v>0</v>
      </c>
      <c r="H25" s="61">
        <f>COUNTIFS('様式2-1月一覧'!$I$10:$I$509,"高校生",'様式2-1月一覧'!$L$10:$L$509,B25)</f>
        <v>0</v>
      </c>
      <c r="I25" s="61">
        <f>COUNTIFS('様式2-1月一覧'!$I$10:$I$509,"大学生",'様式2-1月一覧'!$L$10:$L$509,B25)</f>
        <v>0</v>
      </c>
      <c r="J25" s="61">
        <f>COUNTIFS('様式2-1月一覧'!$I$10:$I$509,"少年等有職",'様式2-1月一覧'!$L$10:$L$509,B25)</f>
        <v>0</v>
      </c>
      <c r="K25" s="61">
        <f>COUNTIFS('様式2-1月一覧'!$I$10:$I$509,"少年等無職",'様式2-1月一覧'!$L$10:$L$509,B25)</f>
        <v>0</v>
      </c>
      <c r="L25" s="62">
        <f>COUNTIFS('様式2-1月一覧'!$I$10:$I$509,"少年等不明",'様式2-1月一覧'!$L$10:$L$509,B25)</f>
        <v>0</v>
      </c>
      <c r="M25" s="63">
        <f t="shared" si="3"/>
        <v>0</v>
      </c>
      <c r="N25" s="64">
        <f>COUNTIFS('様式2-1月一覧'!$I$10:$I$509,"校長",'様式2-1月一覧'!$L$10:$L$509,B25)</f>
        <v>0</v>
      </c>
      <c r="O25" s="65">
        <f>COUNTIFS('様式2-1月一覧'!$I$10:$I$509,"教諭",'様式2-1月一覧'!$L$10:$L$509,B25)</f>
        <v>0</v>
      </c>
      <c r="P25" s="65">
        <f>COUNTIFS('様式2-1月一覧'!$I$10:$I$509,"教師他",'様式2-1月一覧'!$L$10:$L$509,B25)</f>
        <v>0</v>
      </c>
      <c r="Q25" s="65">
        <f>COUNTIFS('様式2-1月一覧'!$I$10:$I$509,"小学校保護者",'様式2-1月一覧'!$L$10:$L$509,B25)</f>
        <v>0</v>
      </c>
      <c r="R25" s="65">
        <f>COUNTIFS('様式2-1月一覧'!$I$10:$I$509,"中学校保護者",'様式2-1月一覧'!$L$10:$L$509,B25)</f>
        <v>0</v>
      </c>
      <c r="S25" s="65">
        <f>COUNTIFS('様式2-1月一覧'!$I$10:$I$509,"高校保護者",'様式2-1月一覧'!$L$10:$L$509,B25)</f>
        <v>0</v>
      </c>
      <c r="T25" s="65">
        <f>COUNTIFS('様式2-1月一覧'!$I$10:$I$509,"父親",'様式2-1月一覧'!$L$10:$L$509,B25)</f>
        <v>0</v>
      </c>
      <c r="U25" s="65">
        <f>COUNTIFS('様式2-1月一覧'!$I$10:$I$509,"母親",'様式2-1月一覧'!$L$10:$L$509,B25)</f>
        <v>0</v>
      </c>
      <c r="V25" s="65">
        <f>COUNTIFS('様式2-1月一覧'!$I$10:$I$509,"父母他保護者",'様式2-1月一覧'!$L$10:$L$509,B25)</f>
        <v>0</v>
      </c>
      <c r="W25" s="66">
        <f>COUNTIFS('様式2-1月一覧'!$I$10:$I$509,"その他",'様式2-1月一覧'!$L$10:$L$509,B25)</f>
        <v>0</v>
      </c>
      <c r="X25" s="63">
        <f t="shared" si="1"/>
        <v>0</v>
      </c>
      <c r="Y25" s="63"/>
      <c r="Z25" s="67">
        <f t="shared" si="2"/>
        <v>0</v>
      </c>
    </row>
    <row r="26" spans="2:26" x14ac:dyDescent="0.3">
      <c r="B26" s="78">
        <v>18</v>
      </c>
      <c r="C26" s="80"/>
      <c r="D26" s="80"/>
      <c r="E26" s="103" t="str">
        <f t="shared" si="0"/>
        <v>沈黙</v>
      </c>
      <c r="F26" s="61">
        <f>COUNTIFS('様式2-1月一覧'!$I$10:$I$509,"小学生",'様式2-1月一覧'!$L$10:$L$509,B26)</f>
        <v>0</v>
      </c>
      <c r="G26" s="61">
        <f>COUNTIFS('様式2-1月一覧'!$I$10:$I$509,"中学生",'様式2-1月一覧'!$L$10:$L$509,B26)</f>
        <v>0</v>
      </c>
      <c r="H26" s="61">
        <f>COUNTIFS('様式2-1月一覧'!$I$10:$I$509,"高校生",'様式2-1月一覧'!$L$10:$L$509,B26)</f>
        <v>0</v>
      </c>
      <c r="I26" s="61">
        <f>COUNTIFS('様式2-1月一覧'!$I$10:$I$509,"大学生",'様式2-1月一覧'!$L$10:$L$509,B26)</f>
        <v>0</v>
      </c>
      <c r="J26" s="61">
        <f>COUNTIFS('様式2-1月一覧'!$I$10:$I$509,"少年等有職",'様式2-1月一覧'!$L$10:$L$509,B26)</f>
        <v>0</v>
      </c>
      <c r="K26" s="61">
        <f>COUNTIFS('様式2-1月一覧'!$I$10:$I$509,"少年等無職",'様式2-1月一覧'!$L$10:$L$509,B26)</f>
        <v>0</v>
      </c>
      <c r="L26" s="62">
        <f>COUNTIFS('様式2-1月一覧'!$I$10:$I$509,"少年等不明",'様式2-1月一覧'!$L$10:$L$509,B26)</f>
        <v>0</v>
      </c>
      <c r="M26" s="63">
        <f t="shared" si="3"/>
        <v>0</v>
      </c>
      <c r="N26" s="64">
        <f>COUNTIFS('様式2-1月一覧'!$I$10:$I$509,"校長",'様式2-1月一覧'!$L$10:$L$509,B26)</f>
        <v>0</v>
      </c>
      <c r="O26" s="65">
        <f>COUNTIFS('様式2-1月一覧'!$I$10:$I$509,"教諭",'様式2-1月一覧'!$L$10:$L$509,B26)</f>
        <v>0</v>
      </c>
      <c r="P26" s="65">
        <f>COUNTIFS('様式2-1月一覧'!$I$10:$I$509,"教師他",'様式2-1月一覧'!$L$10:$L$509,B26)</f>
        <v>0</v>
      </c>
      <c r="Q26" s="65">
        <f>COUNTIFS('様式2-1月一覧'!$I$10:$I$509,"小学校保護者",'様式2-1月一覧'!$L$10:$L$509,B26)</f>
        <v>0</v>
      </c>
      <c r="R26" s="65">
        <f>COUNTIFS('様式2-1月一覧'!$I$10:$I$509,"中学校保護者",'様式2-1月一覧'!$L$10:$L$509,B26)</f>
        <v>0</v>
      </c>
      <c r="S26" s="65">
        <f>COUNTIFS('様式2-1月一覧'!$I$10:$I$509,"高校保護者",'様式2-1月一覧'!$L$10:$L$509,B26)</f>
        <v>0</v>
      </c>
      <c r="T26" s="65">
        <f>COUNTIFS('様式2-1月一覧'!$I$10:$I$509,"父親",'様式2-1月一覧'!$L$10:$L$509,B26)</f>
        <v>0</v>
      </c>
      <c r="U26" s="65">
        <f>COUNTIFS('様式2-1月一覧'!$I$10:$I$509,"母親",'様式2-1月一覧'!$L$10:$L$509,B26)</f>
        <v>0</v>
      </c>
      <c r="V26" s="65">
        <f>COUNTIFS('様式2-1月一覧'!$I$10:$I$509,"父母他保護者",'様式2-1月一覧'!$L$10:$L$509,B26)</f>
        <v>0</v>
      </c>
      <c r="W26" s="66">
        <f>COUNTIFS('様式2-1月一覧'!$I$10:$I$509,"その他",'様式2-1月一覧'!$L$10:$L$509,B26)</f>
        <v>0</v>
      </c>
      <c r="X26" s="63">
        <f t="shared" ref="X26:X32" si="4">SUM(N26:W26)</f>
        <v>0</v>
      </c>
      <c r="Y26" s="63">
        <f>COUNTIFS('様式2-1月一覧'!$I$10:$I$509,"沈黙",'様式2-1月一覧'!$L$10:$L$509,B26)</f>
        <v>0</v>
      </c>
      <c r="Z26" s="67">
        <f t="shared" ref="Z26" si="5">M26+X26+Y26</f>
        <v>0</v>
      </c>
    </row>
    <row r="27" spans="2:26" x14ac:dyDescent="0.3">
      <c r="B27" s="104">
        <v>19</v>
      </c>
      <c r="C27" s="82"/>
      <c r="D27" s="82"/>
      <c r="E27" s="105" t="str">
        <f t="shared" si="0"/>
        <v>その他</v>
      </c>
      <c r="F27" s="61">
        <f>COUNTIFS('様式2-1月一覧'!$I$10:$I$509,"小学生",'様式2-1月一覧'!$L$10:$L$509,B27)</f>
        <v>0</v>
      </c>
      <c r="G27" s="61">
        <f>COUNTIFS('様式2-1月一覧'!$I$10:$I$509,"中学生",'様式2-1月一覧'!$L$10:$L$509,B27)</f>
        <v>0</v>
      </c>
      <c r="H27" s="61">
        <f>COUNTIFS('様式2-1月一覧'!$I$10:$I$509,"高校生",'様式2-1月一覧'!$L$10:$L$509,B27)</f>
        <v>0</v>
      </c>
      <c r="I27" s="61">
        <f>COUNTIFS('様式2-1月一覧'!$I$10:$I$509,"大学生",'様式2-1月一覧'!$L$10:$L$509,B27)</f>
        <v>0</v>
      </c>
      <c r="J27" s="61">
        <f>COUNTIFS('様式2-1月一覧'!$I$10:$I$509,"少年等有職",'様式2-1月一覧'!$L$10:$L$509,B27)</f>
        <v>0</v>
      </c>
      <c r="K27" s="61">
        <f>COUNTIFS('様式2-1月一覧'!$I$10:$I$509,"少年等無職",'様式2-1月一覧'!$L$10:$L$509,B27)</f>
        <v>0</v>
      </c>
      <c r="L27" s="62">
        <f>COUNTIFS('様式2-1月一覧'!$I$10:$I$509,"少年等不明",'様式2-1月一覧'!$L$10:$L$509,B27)</f>
        <v>0</v>
      </c>
      <c r="M27" s="68">
        <f t="shared" si="3"/>
        <v>0</v>
      </c>
      <c r="N27" s="64">
        <f>COUNTIFS('様式2-1月一覧'!$I$10:$I$509,"校長",'様式2-1月一覧'!$L$10:$L$509,B27)</f>
        <v>0</v>
      </c>
      <c r="O27" s="65">
        <f>COUNTIFS('様式2-1月一覧'!$I$10:$I$509,"教諭",'様式2-1月一覧'!$L$10:$L$509,B27)</f>
        <v>0</v>
      </c>
      <c r="P27" s="65">
        <f>COUNTIFS('様式2-1月一覧'!$I$10:$I$509,"教師他",'様式2-1月一覧'!$L$10:$L$509,B27)</f>
        <v>0</v>
      </c>
      <c r="Q27" s="65">
        <f>COUNTIFS('様式2-1月一覧'!$I$10:$I$509,"小学校保護者",'様式2-1月一覧'!$L$10:$L$509,B27)</f>
        <v>0</v>
      </c>
      <c r="R27" s="65">
        <f>COUNTIFS('様式2-1月一覧'!$I$10:$I$509,"中学校保護者",'様式2-1月一覧'!$L$10:$L$509,B27)</f>
        <v>0</v>
      </c>
      <c r="S27" s="65">
        <f>COUNTIFS('様式2-1月一覧'!$I$10:$I$509,"高校保護者",'様式2-1月一覧'!$L$10:$L$509,B27)</f>
        <v>0</v>
      </c>
      <c r="T27" s="65">
        <f>COUNTIFS('様式2-1月一覧'!$I$10:$I$509,"父親",'様式2-1月一覧'!$L$10:$L$509,B27)</f>
        <v>0</v>
      </c>
      <c r="U27" s="65">
        <f>COUNTIFS('様式2-1月一覧'!$I$10:$I$509,"母親",'様式2-1月一覧'!$L$10:$L$509,B27)</f>
        <v>0</v>
      </c>
      <c r="V27" s="65">
        <f>COUNTIFS('様式2-1月一覧'!$I$10:$I$509,"父母他保護者",'様式2-1月一覧'!$L$10:$L$509,B27)</f>
        <v>0</v>
      </c>
      <c r="W27" s="66">
        <f>COUNTIFS('様式2-1月一覧'!$I$10:$I$509,"その他",'様式2-1月一覧'!$L$10:$L$509,B27)</f>
        <v>0</v>
      </c>
      <c r="X27" s="63">
        <f t="shared" si="4"/>
        <v>0</v>
      </c>
      <c r="Y27" s="63"/>
      <c r="Z27" s="67">
        <f t="shared" si="2"/>
        <v>0</v>
      </c>
    </row>
    <row r="28" spans="2:26" x14ac:dyDescent="0.3">
      <c r="B28" s="106">
        <v>20</v>
      </c>
      <c r="C28" s="107"/>
      <c r="D28" s="107"/>
      <c r="E28" s="108" t="str">
        <f t="shared" si="0"/>
        <v>児童虐待（DV）</v>
      </c>
      <c r="F28" s="61">
        <f>COUNTIFS('様式2-1月一覧'!$I$10:$I$509,"小学生",'様式2-1月一覧'!$L$10:$L$509,B28)</f>
        <v>0</v>
      </c>
      <c r="G28" s="61">
        <f>COUNTIFS('様式2-1月一覧'!$I$10:$I$509,"中学生",'様式2-1月一覧'!$L$10:$L$509,B28)</f>
        <v>0</v>
      </c>
      <c r="H28" s="61">
        <f>COUNTIFS('様式2-1月一覧'!$I$10:$I$509,"高校生",'様式2-1月一覧'!$L$10:$L$509,B28)</f>
        <v>0</v>
      </c>
      <c r="I28" s="61">
        <f>COUNTIFS('様式2-1月一覧'!$I$10:$I$509,"大学生",'様式2-1月一覧'!$L$10:$L$509,B28)</f>
        <v>0</v>
      </c>
      <c r="J28" s="61">
        <f>COUNTIFS('様式2-1月一覧'!$I$10:$I$509,"少年等有職",'様式2-1月一覧'!$L$10:$L$509,B28)</f>
        <v>0</v>
      </c>
      <c r="K28" s="61">
        <f>COUNTIFS('様式2-1月一覧'!$I$10:$I$509,"少年等無職",'様式2-1月一覧'!$L$10:$L$509,B28)</f>
        <v>0</v>
      </c>
      <c r="L28" s="62">
        <f>COUNTIFS('様式2-1月一覧'!$I$10:$I$509,"少年等不明",'様式2-1月一覧'!$L$10:$L$509,B28)</f>
        <v>0</v>
      </c>
      <c r="M28" s="69">
        <f t="shared" si="3"/>
        <v>0</v>
      </c>
      <c r="N28" s="64">
        <f>COUNTIFS('様式2-1月一覧'!$I$10:$I$509,"校長",'様式2-1月一覧'!$L$10:$L$509,B28)</f>
        <v>0</v>
      </c>
      <c r="O28" s="65">
        <f>COUNTIFS('様式2-1月一覧'!$I$10:$I$509,"教諭",'様式2-1月一覧'!$L$10:$L$509,B28)</f>
        <v>0</v>
      </c>
      <c r="P28" s="65">
        <f>COUNTIFS('様式2-1月一覧'!$I$10:$I$509,"教師他",'様式2-1月一覧'!$L$10:$L$509,B28)</f>
        <v>0</v>
      </c>
      <c r="Q28" s="65">
        <f>COUNTIFS('様式2-1月一覧'!$I$10:$I$509,"小学校保護者",'様式2-1月一覧'!$L$10:$L$509,B28)</f>
        <v>0</v>
      </c>
      <c r="R28" s="65">
        <f>COUNTIFS('様式2-1月一覧'!$I$10:$I$509,"中学校保護者",'様式2-1月一覧'!$L$10:$L$509,B28)</f>
        <v>0</v>
      </c>
      <c r="S28" s="65">
        <f>COUNTIFS('様式2-1月一覧'!$I$10:$I$509,"高校保護者",'様式2-1月一覧'!$L$10:$L$509,B28)</f>
        <v>0</v>
      </c>
      <c r="T28" s="65">
        <f>COUNTIFS('様式2-1月一覧'!$I$10:$I$509,"父親",'様式2-1月一覧'!$L$10:$L$509,B28)</f>
        <v>0</v>
      </c>
      <c r="U28" s="65">
        <f>COUNTIFS('様式2-1月一覧'!$I$10:$I$509,"母親",'様式2-1月一覧'!$L$10:$L$509,B28)</f>
        <v>0</v>
      </c>
      <c r="V28" s="65">
        <f>COUNTIFS('様式2-1月一覧'!$I$10:$I$509,"父母他保護者",'様式2-1月一覧'!$L$10:$L$509,B28)</f>
        <v>0</v>
      </c>
      <c r="W28" s="66">
        <f>COUNTIFS('様式2-1月一覧'!$I$10:$I$509,"その他",'様式2-1月一覧'!$L$10:$L$509,B28)</f>
        <v>0</v>
      </c>
      <c r="X28" s="63">
        <f t="shared" si="4"/>
        <v>0</v>
      </c>
      <c r="Y28" s="63"/>
      <c r="Z28" s="67">
        <f t="shared" si="2"/>
        <v>0</v>
      </c>
    </row>
    <row r="29" spans="2:26" x14ac:dyDescent="0.3">
      <c r="B29" s="106">
        <v>21</v>
      </c>
      <c r="C29" s="107"/>
      <c r="D29" s="107"/>
      <c r="E29" s="108" t="str">
        <f t="shared" si="0"/>
        <v>貧困の問題</v>
      </c>
      <c r="F29" s="61">
        <f>COUNTIFS('様式2-1月一覧'!$I$10:$I$509,"小学生",'様式2-1月一覧'!$L$10:$L$509,B29)</f>
        <v>0</v>
      </c>
      <c r="G29" s="61">
        <f>COUNTIFS('様式2-1月一覧'!$I$10:$I$509,"中学生",'様式2-1月一覧'!$L$10:$L$509,B29)</f>
        <v>0</v>
      </c>
      <c r="H29" s="61">
        <f>COUNTIFS('様式2-1月一覧'!$I$10:$I$509,"高校生",'様式2-1月一覧'!$L$10:$L$509,B29)</f>
        <v>0</v>
      </c>
      <c r="I29" s="61">
        <f>COUNTIFS('様式2-1月一覧'!$I$10:$I$509,"大学生",'様式2-1月一覧'!$L$10:$L$509,B29)</f>
        <v>0</v>
      </c>
      <c r="J29" s="61">
        <f>COUNTIFS('様式2-1月一覧'!$I$10:$I$509,"少年等有職",'様式2-1月一覧'!$L$10:$L$509,B29)</f>
        <v>0</v>
      </c>
      <c r="K29" s="61">
        <f>COUNTIFS('様式2-1月一覧'!$I$10:$I$509,"少年等無職",'様式2-1月一覧'!$L$10:$L$509,B29)</f>
        <v>0</v>
      </c>
      <c r="L29" s="62">
        <f>COUNTIFS('様式2-1月一覧'!$I$10:$I$509,"少年等不明",'様式2-1月一覧'!$L$10:$L$509,B29)</f>
        <v>0</v>
      </c>
      <c r="M29" s="63">
        <f t="shared" si="3"/>
        <v>0</v>
      </c>
      <c r="N29" s="64">
        <f>COUNTIFS('様式2-1月一覧'!$I$10:$I$509,"校長",'様式2-1月一覧'!$L$10:$L$509,B29)</f>
        <v>0</v>
      </c>
      <c r="O29" s="65">
        <f>COUNTIFS('様式2-1月一覧'!$I$10:$I$509,"教諭",'様式2-1月一覧'!$L$10:$L$509,B29)</f>
        <v>0</v>
      </c>
      <c r="P29" s="65">
        <f>COUNTIFS('様式2-1月一覧'!$I$10:$I$509,"教師他",'様式2-1月一覧'!$L$10:$L$509,B29)</f>
        <v>0</v>
      </c>
      <c r="Q29" s="65">
        <f>COUNTIFS('様式2-1月一覧'!$I$10:$I$509,"小学校保護者",'様式2-1月一覧'!$L$10:$L$509,B29)</f>
        <v>0</v>
      </c>
      <c r="R29" s="65">
        <f>COUNTIFS('様式2-1月一覧'!$I$10:$I$509,"中学校保護者",'様式2-1月一覧'!$L$10:$L$509,B29)</f>
        <v>0</v>
      </c>
      <c r="S29" s="65">
        <f>COUNTIFS('様式2-1月一覧'!$I$10:$I$509,"高校保護者",'様式2-1月一覧'!$L$10:$L$509,B29)</f>
        <v>0</v>
      </c>
      <c r="T29" s="65">
        <f>COUNTIFS('様式2-1月一覧'!$I$10:$I$509,"父親",'様式2-1月一覧'!$L$10:$L$509,B29)</f>
        <v>0</v>
      </c>
      <c r="U29" s="65">
        <f>COUNTIFS('様式2-1月一覧'!$I$10:$I$509,"母親",'様式2-1月一覧'!$L$10:$L$509,B29)</f>
        <v>0</v>
      </c>
      <c r="V29" s="65">
        <f>COUNTIFS('様式2-1月一覧'!$I$10:$I$509,"父母他保護者",'様式2-1月一覧'!$L$10:$L$509,B29)</f>
        <v>0</v>
      </c>
      <c r="W29" s="66">
        <f>COUNTIFS('様式2-1月一覧'!$I$10:$I$509,"その他",'様式2-1月一覧'!$L$10:$L$509,B29)</f>
        <v>0</v>
      </c>
      <c r="X29" s="63">
        <f t="shared" si="4"/>
        <v>0</v>
      </c>
      <c r="Y29" s="63"/>
      <c r="Z29" s="67">
        <f t="shared" si="2"/>
        <v>0</v>
      </c>
    </row>
    <row r="30" spans="2:26" x14ac:dyDescent="0.3">
      <c r="B30" s="106">
        <v>22</v>
      </c>
      <c r="C30" s="107"/>
      <c r="D30" s="107"/>
      <c r="E30" s="108" t="str">
        <f t="shared" si="0"/>
        <v>家庭環境(20,21以外)</v>
      </c>
      <c r="F30" s="61">
        <f>COUNTIFS('様式2-1月一覧'!$I$10:$I$509,"小学生",'様式2-1月一覧'!$L$10:$L$509,B30)</f>
        <v>0</v>
      </c>
      <c r="G30" s="61">
        <f>COUNTIFS('様式2-1月一覧'!$I$10:$I$509,"中学生",'様式2-1月一覧'!$L$10:$L$509,B30)</f>
        <v>0</v>
      </c>
      <c r="H30" s="61">
        <f>COUNTIFS('様式2-1月一覧'!$I$10:$I$509,"高校生",'様式2-1月一覧'!$L$10:$L$509,B30)</f>
        <v>0</v>
      </c>
      <c r="I30" s="61">
        <f>COUNTIFS('様式2-1月一覧'!$I$10:$I$509,"大学生",'様式2-1月一覧'!$L$10:$L$509,B30)</f>
        <v>0</v>
      </c>
      <c r="J30" s="61">
        <f>COUNTIFS('様式2-1月一覧'!$I$10:$I$509,"少年等有職",'様式2-1月一覧'!$L$10:$L$509,B30)</f>
        <v>0</v>
      </c>
      <c r="K30" s="61">
        <f>COUNTIFS('様式2-1月一覧'!$I$10:$I$509,"少年等無職",'様式2-1月一覧'!$L$10:$L$509,B30)</f>
        <v>0</v>
      </c>
      <c r="L30" s="62">
        <f>COUNTIFS('様式2-1月一覧'!$I$10:$I$509,"少年等不明",'様式2-1月一覧'!$L$10:$L$509,B30)</f>
        <v>0</v>
      </c>
      <c r="M30" s="68">
        <f t="shared" si="3"/>
        <v>0</v>
      </c>
      <c r="N30" s="64">
        <f>COUNTIFS('様式2-1月一覧'!$I$10:$I$509,"校長",'様式2-1月一覧'!$L$10:$L$509,B30)</f>
        <v>0</v>
      </c>
      <c r="O30" s="65">
        <f>COUNTIFS('様式2-1月一覧'!$I$10:$I$509,"教諭",'様式2-1月一覧'!$L$10:$L$509,B30)</f>
        <v>0</v>
      </c>
      <c r="P30" s="65">
        <f>COUNTIFS('様式2-1月一覧'!$I$10:$I$509,"教師他",'様式2-1月一覧'!$L$10:$L$509,B30)</f>
        <v>0</v>
      </c>
      <c r="Q30" s="65">
        <f>COUNTIFS('様式2-1月一覧'!$I$10:$I$509,"小学校保護者",'様式2-1月一覧'!$L$10:$L$509,B30)</f>
        <v>0</v>
      </c>
      <c r="R30" s="65">
        <f>COUNTIFS('様式2-1月一覧'!$I$10:$I$509,"中学校保護者",'様式2-1月一覧'!$L$10:$L$509,B30)</f>
        <v>0</v>
      </c>
      <c r="S30" s="65">
        <f>COUNTIFS('様式2-1月一覧'!$I$10:$I$509,"高校保護者",'様式2-1月一覧'!$L$10:$L$509,B30)</f>
        <v>0</v>
      </c>
      <c r="T30" s="65">
        <f>COUNTIFS('様式2-1月一覧'!$I$10:$I$509,"父親",'様式2-1月一覧'!$L$10:$L$509,B30)</f>
        <v>0</v>
      </c>
      <c r="U30" s="65">
        <f>COUNTIFS('様式2-1月一覧'!$I$10:$I$509,"母親",'様式2-1月一覧'!$L$10:$L$509,B30)</f>
        <v>0</v>
      </c>
      <c r="V30" s="65">
        <f>COUNTIFS('様式2-1月一覧'!$I$10:$I$509,"父母他保護者",'様式2-1月一覧'!$L$10:$L$509,B30)</f>
        <v>0</v>
      </c>
      <c r="W30" s="66">
        <f>COUNTIFS('様式2-1月一覧'!$I$10:$I$509,"その他",'様式2-1月一覧'!$L$10:$L$509,B30)</f>
        <v>0</v>
      </c>
      <c r="X30" s="63">
        <f t="shared" si="4"/>
        <v>0</v>
      </c>
      <c r="Y30" s="63"/>
      <c r="Z30" s="67">
        <f t="shared" si="2"/>
        <v>0</v>
      </c>
    </row>
    <row r="31" spans="2:26" x14ac:dyDescent="0.3">
      <c r="B31" s="106">
        <v>23</v>
      </c>
      <c r="C31" s="107"/>
      <c r="D31" s="107"/>
      <c r="E31" s="108" t="str">
        <f t="shared" si="0"/>
        <v>教職員との関係</v>
      </c>
      <c r="F31" s="61">
        <f>COUNTIFS('様式2-1月一覧'!$I$10:$I$509,"小学生",'様式2-1月一覧'!$L$10:$L$509,B31)</f>
        <v>0</v>
      </c>
      <c r="G31" s="61">
        <f>COUNTIFS('様式2-1月一覧'!$I$10:$I$509,"中学生",'様式2-1月一覧'!$L$10:$L$509,B31)</f>
        <v>0</v>
      </c>
      <c r="H31" s="61">
        <f>COUNTIFS('様式2-1月一覧'!$I$10:$I$509,"高校生",'様式2-1月一覧'!$L$10:$L$509,B31)</f>
        <v>0</v>
      </c>
      <c r="I31" s="61">
        <f>COUNTIFS('様式2-1月一覧'!$I$10:$I$509,"大学生",'様式2-1月一覧'!$L$10:$L$509,B31)</f>
        <v>0</v>
      </c>
      <c r="J31" s="61">
        <f>COUNTIFS('様式2-1月一覧'!$I$10:$I$509,"少年等有職",'様式2-1月一覧'!$L$10:$L$509,B31)</f>
        <v>0</v>
      </c>
      <c r="K31" s="61">
        <f>COUNTIFS('様式2-1月一覧'!$I$10:$I$509,"少年等無職",'様式2-1月一覧'!$L$10:$L$509,B31)</f>
        <v>0</v>
      </c>
      <c r="L31" s="62">
        <f>COUNTIFS('様式2-1月一覧'!$I$10:$I$509,"少年等不明",'様式2-1月一覧'!$L$10:$L$509,B31)</f>
        <v>0</v>
      </c>
      <c r="M31" s="69">
        <f t="shared" si="3"/>
        <v>0</v>
      </c>
      <c r="N31" s="64">
        <f>COUNTIFS('様式2-1月一覧'!$I$10:$I$509,"校長",'様式2-1月一覧'!$L$10:$L$509,B31)</f>
        <v>0</v>
      </c>
      <c r="O31" s="65">
        <f>COUNTIFS('様式2-1月一覧'!$I$10:$I$509,"教諭",'様式2-1月一覧'!$L$10:$L$509,B31)</f>
        <v>0</v>
      </c>
      <c r="P31" s="65">
        <f>COUNTIFS('様式2-1月一覧'!$I$10:$I$509,"教師他",'様式2-1月一覧'!$L$10:$L$509,B31)</f>
        <v>0</v>
      </c>
      <c r="Q31" s="65">
        <f>COUNTIFS('様式2-1月一覧'!$I$10:$I$509,"小学校保護者",'様式2-1月一覧'!$L$10:$L$509,B31)</f>
        <v>0</v>
      </c>
      <c r="R31" s="65">
        <f>COUNTIFS('様式2-1月一覧'!$I$10:$I$509,"中学校保護者",'様式2-1月一覧'!$L$10:$L$509,B31)</f>
        <v>0</v>
      </c>
      <c r="S31" s="65">
        <f>COUNTIFS('様式2-1月一覧'!$I$10:$I$509,"高校保護者",'様式2-1月一覧'!$L$10:$L$509,B31)</f>
        <v>0</v>
      </c>
      <c r="T31" s="65">
        <f>COUNTIFS('様式2-1月一覧'!$I$10:$I$509,"父親",'様式2-1月一覧'!$L$10:$L$509,B31)</f>
        <v>0</v>
      </c>
      <c r="U31" s="65">
        <f>COUNTIFS('様式2-1月一覧'!$I$10:$I$509,"母親",'様式2-1月一覧'!$L$10:$L$509,B31)</f>
        <v>0</v>
      </c>
      <c r="V31" s="65">
        <f>COUNTIFS('様式2-1月一覧'!$I$10:$I$509,"父母他保護者",'様式2-1月一覧'!$L$10:$L$509,B31)</f>
        <v>0</v>
      </c>
      <c r="W31" s="66">
        <f>COUNTIFS('様式2-1月一覧'!$I$10:$I$509,"その他",'様式2-1月一覧'!$L$10:$L$509,B31)</f>
        <v>0</v>
      </c>
      <c r="X31" s="63">
        <f t="shared" si="4"/>
        <v>0</v>
      </c>
      <c r="Y31" s="63"/>
      <c r="Z31" s="67">
        <f t="shared" si="2"/>
        <v>0</v>
      </c>
    </row>
    <row r="32" spans="2:26" x14ac:dyDescent="0.3">
      <c r="B32" s="147">
        <v>24</v>
      </c>
      <c r="C32" s="148"/>
      <c r="D32" s="148"/>
      <c r="E32" s="149" t="str">
        <f t="shared" si="0"/>
        <v>発達障害等</v>
      </c>
      <c r="F32" s="150">
        <f>COUNTIFS('様式2-1月一覧'!$I$10:$I$509,"小学生",'様式2-1月一覧'!$L$10:$L$509,B32)</f>
        <v>0</v>
      </c>
      <c r="G32" s="150">
        <f>COUNTIFS('様式2-1月一覧'!$I$10:$I$509,"中学生",'様式2-1月一覧'!$L$10:$L$509,B32)</f>
        <v>0</v>
      </c>
      <c r="H32" s="150">
        <f>COUNTIFS('様式2-1月一覧'!$I$10:$I$509,"高校生",'様式2-1月一覧'!$L$10:$L$509,B32)</f>
        <v>0</v>
      </c>
      <c r="I32" s="150">
        <f>COUNTIFS('様式2-1月一覧'!$I$10:$I$509,"大学生",'様式2-1月一覧'!$L$10:$L$509,B32)</f>
        <v>0</v>
      </c>
      <c r="J32" s="150">
        <f>COUNTIFS('様式2-1月一覧'!$I$10:$I$509,"少年等有職",'様式2-1月一覧'!$L$10:$L$509,B32)</f>
        <v>0</v>
      </c>
      <c r="K32" s="150">
        <f>COUNTIFS('様式2-1月一覧'!$I$10:$I$509,"少年等無職",'様式2-1月一覧'!$L$10:$L$509,B32)</f>
        <v>0</v>
      </c>
      <c r="L32" s="151">
        <f>COUNTIFS('様式2-1月一覧'!$I$10:$I$509,"少年等不明",'様式2-1月一覧'!$L$10:$L$509,B32)</f>
        <v>0</v>
      </c>
      <c r="M32" s="68">
        <f t="shared" si="3"/>
        <v>0</v>
      </c>
      <c r="N32" s="152">
        <f>COUNTIFS('様式2-1月一覧'!$I$10:$I$509,"校長",'様式2-1月一覧'!$L$10:$L$509,B32)</f>
        <v>0</v>
      </c>
      <c r="O32" s="153">
        <f>COUNTIFS('様式2-1月一覧'!$I$10:$I$509,"教諭",'様式2-1月一覧'!$L$10:$L$509,B32)</f>
        <v>0</v>
      </c>
      <c r="P32" s="153">
        <f>COUNTIFS('様式2-1月一覧'!$I$10:$I$509,"教師他",'様式2-1月一覧'!$L$10:$L$509,B32)</f>
        <v>0</v>
      </c>
      <c r="Q32" s="153">
        <f>COUNTIFS('様式2-1月一覧'!$I$10:$I$509,"小学校保護者",'様式2-1月一覧'!$L$10:$L$509,B32)</f>
        <v>0</v>
      </c>
      <c r="R32" s="153">
        <f>COUNTIFS('様式2-1月一覧'!$I$10:$I$509,"中学校保護者",'様式2-1月一覧'!$L$10:$L$509,B32)</f>
        <v>0</v>
      </c>
      <c r="S32" s="153">
        <f>COUNTIFS('様式2-1月一覧'!$I$10:$I$509,"高校保護者",'様式2-1月一覧'!$L$10:$L$509,B32)</f>
        <v>0</v>
      </c>
      <c r="T32" s="153">
        <f>COUNTIFS('様式2-1月一覧'!$I$10:$I$509,"父親",'様式2-1月一覧'!$L$10:$L$509,B32)</f>
        <v>0</v>
      </c>
      <c r="U32" s="153">
        <f>COUNTIFS('様式2-1月一覧'!$I$10:$I$509,"母親",'様式2-1月一覧'!$L$10:$L$509,B32)</f>
        <v>0</v>
      </c>
      <c r="V32" s="153">
        <f>COUNTIFS('様式2-1月一覧'!$I$10:$I$509,"父母他保護者",'様式2-1月一覧'!$L$10:$L$509,B32)</f>
        <v>0</v>
      </c>
      <c r="W32" s="154">
        <f>COUNTIFS('様式2-1月一覧'!$I$10:$I$509,"その他",'様式2-1月一覧'!$L$10:$L$509,B32)</f>
        <v>0</v>
      </c>
      <c r="X32" s="68">
        <f t="shared" si="4"/>
        <v>0</v>
      </c>
      <c r="Y32" s="68"/>
      <c r="Z32" s="155">
        <f t="shared" si="2"/>
        <v>0</v>
      </c>
    </row>
    <row r="33" spans="2:26" ht="17.149999999999999" thickBot="1" x14ac:dyDescent="0.35">
      <c r="B33" s="109">
        <v>25</v>
      </c>
      <c r="C33" s="110"/>
      <c r="D33" s="110"/>
      <c r="E33" s="111" t="str">
        <f>VLOOKUP(B33,項目,2,2)</f>
        <v>ヤングケアラー</v>
      </c>
      <c r="F33" s="72">
        <f>COUNTIFS('様式2-1月一覧'!$I$10:$I$509,"小学生",'様式2-1月一覧'!$L$10:$L$509,B33)</f>
        <v>0</v>
      </c>
      <c r="G33" s="72">
        <f>COUNTIFS('様式2-1月一覧'!$I$10:$I$509,"中学生",'様式2-1月一覧'!$L$10:$L$509,B33)</f>
        <v>0</v>
      </c>
      <c r="H33" s="72">
        <f>COUNTIFS('様式2-1月一覧'!$I$10:$I$509,"高校生",'様式2-1月一覧'!$L$10:$L$509,B33)</f>
        <v>0</v>
      </c>
      <c r="I33" s="72">
        <f>COUNTIFS('様式2-1月一覧'!$I$10:$I$509,"大学生",'様式2-1月一覧'!$L$10:$L$509,B33)</f>
        <v>0</v>
      </c>
      <c r="J33" s="72">
        <f>COUNTIFS('様式2-1月一覧'!$I$10:$I$509,"少年等有職",'様式2-1月一覧'!$L$10:$L$509,B33)</f>
        <v>0</v>
      </c>
      <c r="K33" s="72">
        <f>COUNTIFS('様式2-1月一覧'!$I$10:$I$509,"少年等無職",'様式2-1月一覧'!$L$10:$L$509,B33)</f>
        <v>0</v>
      </c>
      <c r="L33" s="73">
        <f>COUNTIFS('様式2-1月一覧'!$I$10:$I$509,"少年等不明",'様式2-1月一覧'!$L$10:$L$509,B33)</f>
        <v>0</v>
      </c>
      <c r="M33" s="74">
        <f t="shared" ref="M33" si="6">SUM(F33:L33)</f>
        <v>0</v>
      </c>
      <c r="N33" s="71">
        <f>COUNTIFS('様式2-1月一覧'!$I$10:$I$509,"校長",'様式2-1月一覧'!$L$10:$L$509,B33)</f>
        <v>0</v>
      </c>
      <c r="O33" s="72">
        <f>COUNTIFS('様式2-1月一覧'!$I$10:$I$509,"教諭",'様式2-1月一覧'!$L$10:$L$509,B33)</f>
        <v>0</v>
      </c>
      <c r="P33" s="72">
        <f>COUNTIFS('様式2-1月一覧'!$I$10:$I$509,"教師他",'様式2-1月一覧'!$L$10:$L$509,B33)</f>
        <v>0</v>
      </c>
      <c r="Q33" s="72">
        <f>COUNTIFS('様式2-1月一覧'!$I$10:$I$509,"小学校保護者",'様式2-1月一覧'!$L$10:$L$509,B33)</f>
        <v>0</v>
      </c>
      <c r="R33" s="72">
        <f>COUNTIFS('様式2-1月一覧'!$I$10:$I$509,"中学校保護者",'様式2-1月一覧'!$L$10:$L$509,B33)</f>
        <v>0</v>
      </c>
      <c r="S33" s="72">
        <f>COUNTIFS('様式2-1月一覧'!$I$10:$I$509,"高校保護者",'様式2-1月一覧'!$L$10:$L$509,B33)</f>
        <v>0</v>
      </c>
      <c r="T33" s="72">
        <f>COUNTIFS('様式2-1月一覧'!$I$10:$I$509,"父親",'様式2-1月一覧'!$L$10:$L$509,B33)</f>
        <v>0</v>
      </c>
      <c r="U33" s="72">
        <f>COUNTIFS('様式2-1月一覧'!$I$10:$I$509,"母親",'様式2-1月一覧'!$L$10:$L$509,B33)</f>
        <v>0</v>
      </c>
      <c r="V33" s="72">
        <f>COUNTIFS('様式2-1月一覧'!$I$10:$I$509,"父母他保護者",'様式2-1月一覧'!$L$10:$L$509,B33)</f>
        <v>0</v>
      </c>
      <c r="W33" s="73">
        <f>COUNTIFS('様式2-1月一覧'!$I$10:$I$509,"その他",'様式2-1月一覧'!$L$10:$L$509,B33)</f>
        <v>0</v>
      </c>
      <c r="X33" s="74">
        <f t="shared" ref="X33" si="7">SUM(N33:W33)</f>
        <v>0</v>
      </c>
      <c r="Y33" s="74"/>
      <c r="Z33" s="74">
        <f t="shared" ref="Z33" si="8">M33+X33+Y33</f>
        <v>0</v>
      </c>
    </row>
    <row r="34" spans="2:26" ht="17.600000000000001" thickTop="1" thickBot="1" x14ac:dyDescent="0.35">
      <c r="B34" s="112"/>
      <c r="C34" s="113" t="s">
        <v>58</v>
      </c>
      <c r="D34" s="113"/>
      <c r="E34" s="114"/>
      <c r="F34" s="75">
        <f>SUM(F9:F32)</f>
        <v>0</v>
      </c>
      <c r="G34" s="76">
        <f t="shared" ref="G34:Y34" si="9">SUM(G9:G32)</f>
        <v>0</v>
      </c>
      <c r="H34" s="76">
        <f t="shared" si="9"/>
        <v>0</v>
      </c>
      <c r="I34" s="76">
        <f t="shared" si="9"/>
        <v>0</v>
      </c>
      <c r="J34" s="76">
        <f t="shared" si="9"/>
        <v>0</v>
      </c>
      <c r="K34" s="76">
        <f t="shared" si="9"/>
        <v>0</v>
      </c>
      <c r="L34" s="76">
        <f t="shared" si="9"/>
        <v>0</v>
      </c>
      <c r="M34" s="77">
        <f t="shared" si="9"/>
        <v>0</v>
      </c>
      <c r="N34" s="75">
        <f t="shared" si="9"/>
        <v>0</v>
      </c>
      <c r="O34" s="76">
        <f t="shared" si="9"/>
        <v>0</v>
      </c>
      <c r="P34" s="76">
        <f t="shared" si="9"/>
        <v>0</v>
      </c>
      <c r="Q34" s="76">
        <f t="shared" si="9"/>
        <v>0</v>
      </c>
      <c r="R34" s="76">
        <f t="shared" si="9"/>
        <v>0</v>
      </c>
      <c r="S34" s="76">
        <f t="shared" si="9"/>
        <v>0</v>
      </c>
      <c r="T34" s="76">
        <f t="shared" si="9"/>
        <v>0</v>
      </c>
      <c r="U34" s="76">
        <f t="shared" si="9"/>
        <v>0</v>
      </c>
      <c r="V34" s="76">
        <f t="shared" si="9"/>
        <v>0</v>
      </c>
      <c r="W34" s="76">
        <f t="shared" si="9"/>
        <v>0</v>
      </c>
      <c r="X34" s="77">
        <f t="shared" si="9"/>
        <v>0</v>
      </c>
      <c r="Y34" s="77">
        <f t="shared" si="9"/>
        <v>0</v>
      </c>
      <c r="Z34" s="77">
        <f>IF(SUM(Z9:Z32)=(SUM(F34:L34)+SUM(N34:W34)+Y34),SUM(Z9:Z32),"×")</f>
        <v>0</v>
      </c>
    </row>
    <row r="36" spans="2:26" ht="18.899999999999999" thickBot="1" x14ac:dyDescent="0.35">
      <c r="B36" s="47" t="s">
        <v>201</v>
      </c>
      <c r="C36" s="45"/>
      <c r="D36" s="45"/>
      <c r="L36" s="2"/>
    </row>
    <row r="37" spans="2:26" ht="50.15" x14ac:dyDescent="0.3">
      <c r="E37" s="106"/>
      <c r="F37" s="115" t="s">
        <v>59</v>
      </c>
      <c r="G37" s="115" t="s">
        <v>60</v>
      </c>
      <c r="H37" s="115" t="s">
        <v>61</v>
      </c>
      <c r="I37" s="115" t="s">
        <v>62</v>
      </c>
      <c r="J37" s="116" t="s">
        <v>63</v>
      </c>
      <c r="K37" s="115" t="s">
        <v>64</v>
      </c>
      <c r="L37" s="115" t="s">
        <v>65</v>
      </c>
      <c r="M37" s="115" t="s">
        <v>66</v>
      </c>
      <c r="N37" s="115" t="s">
        <v>67</v>
      </c>
      <c r="O37" s="115" t="s">
        <v>68</v>
      </c>
      <c r="P37" s="115" t="s">
        <v>69</v>
      </c>
      <c r="Q37" s="115" t="s">
        <v>70</v>
      </c>
      <c r="R37" s="115" t="s">
        <v>71</v>
      </c>
      <c r="S37" s="115" t="s">
        <v>72</v>
      </c>
      <c r="T37" s="115" t="s">
        <v>73</v>
      </c>
      <c r="U37" s="117" t="s">
        <v>74</v>
      </c>
      <c r="V37" s="118" t="s">
        <v>75</v>
      </c>
      <c r="W37" s="119" t="s">
        <v>76</v>
      </c>
      <c r="X37" s="118" t="s">
        <v>77</v>
      </c>
    </row>
    <row r="38" spans="2:26" x14ac:dyDescent="0.3">
      <c r="E38" s="100" t="s">
        <v>78</v>
      </c>
      <c r="F38" s="78">
        <f>COUNTIFS('様式2-1月一覧'!$K$10:$K$509,"男",'様式2-1月一覧'!$J$10:$J$509,"小学三年以下")</f>
        <v>0</v>
      </c>
      <c r="G38" s="78">
        <f>COUNTIFS('様式2-1月一覧'!$K$10:$K$509,"男",'様式2-1月一覧'!$J$10:$J$509,"小学四年")</f>
        <v>0</v>
      </c>
      <c r="H38" s="78">
        <f>COUNTIFS('様式2-1月一覧'!$K$10:$K$509,"男",'様式2-1月一覧'!$J$10:$J$509,"小学五年")</f>
        <v>0</v>
      </c>
      <c r="I38" s="78">
        <f>COUNTIFS('様式2-1月一覧'!$K$10:$K$509,"男",'様式2-1月一覧'!$J$10:$J$509,"小学六年")</f>
        <v>0</v>
      </c>
      <c r="J38" s="78">
        <f>COUNTIFS('様式2-1月一覧'!$K$10:$K$509,"男",'様式2-1月一覧'!$J$10:$J$509,"学年不明小学")</f>
        <v>0</v>
      </c>
      <c r="K38" s="78">
        <f>COUNTIFS('様式2-1月一覧'!$K$10:$K$509,"男",'様式2-1月一覧'!$J$10:$J$509,"中学一年")</f>
        <v>0</v>
      </c>
      <c r="L38" s="78">
        <f>COUNTIFS('様式2-1月一覧'!$K$10:$K$509,"男",'様式2-1月一覧'!$J$10:$J$509,"中学二年")</f>
        <v>0</v>
      </c>
      <c r="M38" s="78">
        <f>COUNTIFS('様式2-1月一覧'!$K$10:$K$509,"男",'様式2-1月一覧'!$J$10:$J$509,"中学三年")</f>
        <v>0</v>
      </c>
      <c r="N38" s="78">
        <f>COUNTIFS('様式2-1月一覧'!$K$10:$K$509,"男",'様式2-1月一覧'!$J$10:$J$509,"学年不明中学")</f>
        <v>0</v>
      </c>
      <c r="O38" s="78">
        <f>COUNTIFS('様式2-1月一覧'!$K$10:$K$509,"男",'様式2-1月一覧'!$J$10:$J$509,"高校一年")</f>
        <v>0</v>
      </c>
      <c r="P38" s="78">
        <f>COUNTIFS('様式2-1月一覧'!$K$10:$K$509,"男",'様式2-1月一覧'!$J$10:$J$509,"高校二年")</f>
        <v>0</v>
      </c>
      <c r="Q38" s="78">
        <f>COUNTIFS('様式2-1月一覧'!$K$10:$K$509,"男",'様式2-1月一覧'!$J$10:$J$509,"高校三年")</f>
        <v>0</v>
      </c>
      <c r="R38" s="78">
        <f>COUNTIFS('様式2-1月一覧'!$K$10:$K$509,"男",'様式2-1月一覧'!$J$10:$J$509,"学年不明高校")</f>
        <v>0</v>
      </c>
      <c r="S38" s="78">
        <f>COUNTIFS('様式2-1月一覧'!$K$10:$K$509,"男",'様式2-1月一覧'!$J$10:$J$509,"その他")</f>
        <v>0</v>
      </c>
      <c r="T38" s="78">
        <f>COUNTIFS('様式2-1月一覧'!$K$10:$K$509,"男",'様式2-1月一覧'!$J$10:$J$509,"不明")</f>
        <v>0</v>
      </c>
      <c r="U38" s="79">
        <f>SUM(F38:T38)</f>
        <v>0</v>
      </c>
      <c r="V38" s="63">
        <f>COUNTIFS('様式2-1月一覧'!$K$10:$K$509,"男",'様式2-1月一覧'!$J$10:$J$509,"成人")</f>
        <v>0</v>
      </c>
      <c r="W38" s="80"/>
      <c r="X38" s="63">
        <f>SUM(U38:W38)</f>
        <v>0</v>
      </c>
    </row>
    <row r="39" spans="2:26" x14ac:dyDescent="0.3">
      <c r="E39" s="100" t="s">
        <v>79</v>
      </c>
      <c r="F39" s="78">
        <f>COUNTIFS('様式2-1月一覧'!$K$10:$K$509,"女",'様式2-1月一覧'!$J$10:$J$509,"小学三年以下")</f>
        <v>0</v>
      </c>
      <c r="G39" s="78">
        <f>COUNTIFS('様式2-1月一覧'!$K$10:$K$509,"女",'様式2-1月一覧'!$J$10:$J$509,"小学四年")</f>
        <v>0</v>
      </c>
      <c r="H39" s="78">
        <f>COUNTIFS('様式2-1月一覧'!$K$10:$K$509,"女",'様式2-1月一覧'!$J$10:$J$509,"小学五年")</f>
        <v>0</v>
      </c>
      <c r="I39" s="78">
        <f>COUNTIFS('様式2-1月一覧'!$K$10:$K$509,"女",'様式2-1月一覧'!$J$10:$J$509,"小学六年")</f>
        <v>0</v>
      </c>
      <c r="J39" s="78">
        <f>COUNTIFS('様式2-1月一覧'!$K$10:$K$509,"女",'様式2-1月一覧'!$J$10:$J$509,"学年不明小学")</f>
        <v>0</v>
      </c>
      <c r="K39" s="78">
        <f>COUNTIFS('様式2-1月一覧'!$K$10:$K$509,"女",'様式2-1月一覧'!$J$10:$J$509,"中学一年")</f>
        <v>0</v>
      </c>
      <c r="L39" s="78">
        <f>COUNTIFS('様式2-1月一覧'!$K$10:$K$509,"女",'様式2-1月一覧'!$J$10:$J$509,"中学二年")</f>
        <v>0</v>
      </c>
      <c r="M39" s="78">
        <f>COUNTIFS('様式2-1月一覧'!$K$10:$K$509,"女",'様式2-1月一覧'!$J$10:$J$509,"中学三年")</f>
        <v>0</v>
      </c>
      <c r="N39" s="78">
        <f>COUNTIFS('様式2-1月一覧'!$K$10:$K$509,"女",'様式2-1月一覧'!$J$10:$J$509,"学年不明中学")</f>
        <v>0</v>
      </c>
      <c r="O39" s="78">
        <f>COUNTIFS('様式2-1月一覧'!$K$10:$K$509,"女",'様式2-1月一覧'!$J$10:$J$509,"高校一年")</f>
        <v>0</v>
      </c>
      <c r="P39" s="78">
        <f>COUNTIFS('様式2-1月一覧'!$K$10:$K$509,"女",'様式2-1月一覧'!$J$10:$J$509,"高校二年")</f>
        <v>0</v>
      </c>
      <c r="Q39" s="78">
        <f>COUNTIFS('様式2-1月一覧'!$K$10:$K$509,"女",'様式2-1月一覧'!$J$10:$J$509,"高校三年")</f>
        <v>0</v>
      </c>
      <c r="R39" s="78">
        <f>COUNTIFS('様式2-1月一覧'!$K$10:$K$509,"女",'様式2-1月一覧'!$J$10:$J$509,"学年不明高校")</f>
        <v>0</v>
      </c>
      <c r="S39" s="78">
        <f>COUNTIFS('様式2-1月一覧'!$K$10:$K$509,"女",'様式2-1月一覧'!$J$10:$J$509,"その他")</f>
        <v>0</v>
      </c>
      <c r="T39" s="78">
        <f>COUNTIFS('様式2-1月一覧'!$K$10:$K$509,"女",'様式2-1月一覧'!$J$10:$J$509,"不明")</f>
        <v>0</v>
      </c>
      <c r="U39" s="79">
        <f t="shared" ref="U39:U40" si="10">SUM(F39:T39)</f>
        <v>0</v>
      </c>
      <c r="V39" s="63">
        <f>COUNTIFS('様式2-1月一覧'!$K$10:$K$509,"女",'様式2-1月一覧'!$J$10:$J$509,"成人")</f>
        <v>0</v>
      </c>
      <c r="W39" s="80"/>
      <c r="X39" s="63">
        <f t="shared" ref="X39:X40" si="11">SUM(U39:W39)</f>
        <v>0</v>
      </c>
    </row>
    <row r="40" spans="2:26" ht="17.149999999999999" thickBot="1" x14ac:dyDescent="0.35">
      <c r="E40" s="100" t="s">
        <v>80</v>
      </c>
      <c r="F40" s="78">
        <f>COUNTIFS('様式2-1月一覧'!$K$10:$K$509,"性別不明",'様式2-1月一覧'!$J$10:$J$509,"小学三年以下")</f>
        <v>0</v>
      </c>
      <c r="G40" s="78">
        <f>COUNTIFS('様式2-1月一覧'!$K$10:$K$509,"性別不明",'様式2-1月一覧'!$J$10:$J$509,"小学四年")</f>
        <v>0</v>
      </c>
      <c r="H40" s="78">
        <f>COUNTIFS('様式2-1月一覧'!$K$10:$K$509,"性別不明",'様式2-1月一覧'!$J$10:$J$509,"小学五年")</f>
        <v>0</v>
      </c>
      <c r="I40" s="78">
        <f>COUNTIFS('様式2-1月一覧'!$K$10:$K$509,"性別不明",'様式2-1月一覧'!$J$10:$J$509,"小学六年")</f>
        <v>0</v>
      </c>
      <c r="J40" s="78">
        <f>COUNTIFS('様式2-1月一覧'!$K$10:$K$509,"性別不明",'様式2-1月一覧'!$J$10:$J$509,"学年不明小学")</f>
        <v>0</v>
      </c>
      <c r="K40" s="78">
        <f>COUNTIFS('様式2-1月一覧'!$K$10:$K$509,"性別不明",'様式2-1月一覧'!$J$10:$J$509,"中学一年")</f>
        <v>0</v>
      </c>
      <c r="L40" s="78">
        <f>COUNTIFS('様式2-1月一覧'!$K$10:$K$509,"性別不明",'様式2-1月一覧'!$J$10:$J$509,"中学二年")</f>
        <v>0</v>
      </c>
      <c r="M40" s="78">
        <f>COUNTIFS('様式2-1月一覧'!$K$10:$K$509,"性別不明",'様式2-1月一覧'!$J$10:$J$509,"中学三年")</f>
        <v>0</v>
      </c>
      <c r="N40" s="78">
        <f>COUNTIFS('様式2-1月一覧'!$K$10:$K$509,"性別不明",'様式2-1月一覧'!$J$10:$J$509,"学年不明中学")</f>
        <v>0</v>
      </c>
      <c r="O40" s="78">
        <f>COUNTIFS('様式2-1月一覧'!$K$10:$K$509,"性別不明",'様式2-1月一覧'!$J$10:$J$509,"高校一年")</f>
        <v>0</v>
      </c>
      <c r="P40" s="78">
        <f>COUNTIFS('様式2-1月一覧'!$K$10:$K$509,"性別不明",'様式2-1月一覧'!$J$10:$J$509,"高校二年")</f>
        <v>0</v>
      </c>
      <c r="Q40" s="78">
        <f>COUNTIFS('様式2-1月一覧'!$K$10:$K$509,"性別不明",'様式2-1月一覧'!$J$10:$J$509,"高校三年")</f>
        <v>0</v>
      </c>
      <c r="R40" s="78">
        <f>COUNTIFS('様式2-1月一覧'!$K$10:$K$509,"性別不明",'様式2-1月一覧'!$J$10:$J$509,"学年不明高校")</f>
        <v>0</v>
      </c>
      <c r="S40" s="78">
        <f>COUNTIFS('様式2-1月一覧'!$K$10:$K$509,"性別不明",'様式2-1月一覧'!$J$10:$J$509,"その他")</f>
        <v>0</v>
      </c>
      <c r="T40" s="78">
        <f>COUNTIFS('様式2-1月一覧'!$K$10:$K$509,"性別不明",'様式2-1月一覧'!$J$10:$J$509,"不明")</f>
        <v>0</v>
      </c>
      <c r="U40" s="81">
        <f t="shared" si="10"/>
        <v>0</v>
      </c>
      <c r="V40" s="77">
        <f>COUNTIFS('様式2-1月一覧'!$K$10:$K$509,"性別不明",'様式2-1月一覧'!$J$10:$J$509,"成人")</f>
        <v>0</v>
      </c>
      <c r="W40" s="82"/>
      <c r="X40" s="77">
        <f t="shared" si="11"/>
        <v>0</v>
      </c>
    </row>
    <row r="41" spans="2:26" ht="17.149999999999999" thickBot="1" x14ac:dyDescent="0.35">
      <c r="E41" s="90" t="s">
        <v>15</v>
      </c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3">
        <f>COUNTIFS('様式2-1月一覧'!$K$10:$K$509,"沈黙",'様式2-1月一覧'!$J$10:$J$509,"沈黙")</f>
        <v>0</v>
      </c>
      <c r="X41" s="84"/>
    </row>
    <row r="42" spans="2:26" ht="17.149999999999999" thickBot="1" x14ac:dyDescent="0.35">
      <c r="E42" s="120" t="s">
        <v>81</v>
      </c>
      <c r="F42" s="85">
        <f>SUM(F38:F40)</f>
        <v>0</v>
      </c>
      <c r="G42" s="61">
        <f t="shared" ref="G42:T42" si="12">SUM(G38:G40)</f>
        <v>0</v>
      </c>
      <c r="H42" s="61">
        <f t="shared" si="12"/>
        <v>0</v>
      </c>
      <c r="I42" s="61">
        <f t="shared" si="12"/>
        <v>0</v>
      </c>
      <c r="J42" s="61">
        <f t="shared" si="12"/>
        <v>0</v>
      </c>
      <c r="K42" s="61">
        <f t="shared" si="12"/>
        <v>0</v>
      </c>
      <c r="L42" s="61">
        <f t="shared" si="12"/>
        <v>0</v>
      </c>
      <c r="M42" s="61">
        <f t="shared" si="12"/>
        <v>0</v>
      </c>
      <c r="N42" s="61">
        <f t="shared" si="12"/>
        <v>0</v>
      </c>
      <c r="O42" s="61">
        <f t="shared" si="12"/>
        <v>0</v>
      </c>
      <c r="P42" s="61">
        <f t="shared" si="12"/>
        <v>0</v>
      </c>
      <c r="Q42" s="61">
        <f t="shared" si="12"/>
        <v>0</v>
      </c>
      <c r="R42" s="61">
        <f t="shared" si="12"/>
        <v>0</v>
      </c>
      <c r="S42" s="61">
        <f t="shared" si="12"/>
        <v>0</v>
      </c>
      <c r="T42" s="62">
        <f t="shared" si="12"/>
        <v>0</v>
      </c>
      <c r="U42" s="83">
        <f>SUM(F42:T42)</f>
        <v>0</v>
      </c>
      <c r="V42" s="83">
        <f>SUM(V38:V40)</f>
        <v>0</v>
      </c>
      <c r="W42" s="86">
        <f>SUM(W38:W41)</f>
        <v>0</v>
      </c>
      <c r="X42" s="83">
        <f>SUM(U42:W42)</f>
        <v>0</v>
      </c>
    </row>
    <row r="44" spans="2:26" ht="18.45" x14ac:dyDescent="0.3">
      <c r="B44" s="47" t="s">
        <v>202</v>
      </c>
    </row>
    <row r="45" spans="2:26" x14ac:dyDescent="0.3">
      <c r="E45" s="121"/>
      <c r="F45" s="122"/>
      <c r="G45" s="122"/>
      <c r="H45" s="122"/>
      <c r="I45" s="122" t="s">
        <v>82</v>
      </c>
      <c r="J45" s="122" t="s">
        <v>83</v>
      </c>
      <c r="K45" s="122" t="s">
        <v>84</v>
      </c>
      <c r="L45" s="122" t="s">
        <v>85</v>
      </c>
      <c r="M45" s="122" t="s">
        <v>86</v>
      </c>
      <c r="N45" s="122" t="s">
        <v>86</v>
      </c>
      <c r="O45" s="123" t="s">
        <v>87</v>
      </c>
    </row>
    <row r="46" spans="2:26" x14ac:dyDescent="0.3">
      <c r="E46" s="121"/>
      <c r="F46" s="90" t="s">
        <v>83</v>
      </c>
      <c r="G46" s="90" t="s">
        <v>85</v>
      </c>
      <c r="H46" s="90" t="s">
        <v>88</v>
      </c>
      <c r="I46" s="90" t="s">
        <v>88</v>
      </c>
      <c r="J46" s="90" t="s">
        <v>88</v>
      </c>
      <c r="K46" s="90" t="s">
        <v>88</v>
      </c>
      <c r="L46" s="90" t="s">
        <v>88</v>
      </c>
      <c r="M46" s="90" t="s">
        <v>88</v>
      </c>
      <c r="N46" s="90" t="s">
        <v>88</v>
      </c>
      <c r="O46" s="124" t="s">
        <v>89</v>
      </c>
    </row>
    <row r="47" spans="2:26" x14ac:dyDescent="0.3">
      <c r="E47" s="121"/>
      <c r="F47" s="90" t="s">
        <v>90</v>
      </c>
      <c r="G47" s="90" t="s">
        <v>90</v>
      </c>
      <c r="H47" s="90" t="s">
        <v>90</v>
      </c>
      <c r="I47" s="90" t="s">
        <v>90</v>
      </c>
      <c r="J47" s="90" t="s">
        <v>90</v>
      </c>
      <c r="K47" s="90" t="s">
        <v>90</v>
      </c>
      <c r="L47" s="90" t="s">
        <v>90</v>
      </c>
      <c r="M47" s="90" t="s">
        <v>90</v>
      </c>
      <c r="N47" s="90" t="s">
        <v>90</v>
      </c>
      <c r="O47" s="124" t="s">
        <v>91</v>
      </c>
    </row>
    <row r="48" spans="2:26" x14ac:dyDescent="0.3">
      <c r="E48" s="121"/>
      <c r="F48" s="90" t="s">
        <v>92</v>
      </c>
      <c r="G48" s="90" t="s">
        <v>92</v>
      </c>
      <c r="H48" s="90" t="s">
        <v>92</v>
      </c>
      <c r="I48" s="90" t="s">
        <v>92</v>
      </c>
      <c r="J48" s="90" t="s">
        <v>92</v>
      </c>
      <c r="K48" s="90" t="s">
        <v>92</v>
      </c>
      <c r="L48" s="90" t="s">
        <v>92</v>
      </c>
      <c r="M48" s="90" t="s">
        <v>92</v>
      </c>
      <c r="N48" s="90" t="s">
        <v>93</v>
      </c>
      <c r="O48" s="124" t="s">
        <v>47</v>
      </c>
    </row>
    <row r="49" spans="2:30" x14ac:dyDescent="0.3">
      <c r="E49" s="121"/>
      <c r="F49" s="100" t="s">
        <v>94</v>
      </c>
      <c r="G49" s="100" t="s">
        <v>94</v>
      </c>
      <c r="H49" s="100" t="s">
        <v>94</v>
      </c>
      <c r="I49" s="100" t="s">
        <v>94</v>
      </c>
      <c r="J49" s="100" t="s">
        <v>94</v>
      </c>
      <c r="K49" s="100" t="s">
        <v>94</v>
      </c>
      <c r="L49" s="100" t="s">
        <v>94</v>
      </c>
      <c r="M49" s="100" t="s">
        <v>94</v>
      </c>
      <c r="N49" s="100" t="s">
        <v>95</v>
      </c>
      <c r="O49" s="125"/>
    </row>
    <row r="50" spans="2:30" x14ac:dyDescent="0.3">
      <c r="E50" s="126" t="s">
        <v>125</v>
      </c>
      <c r="F50" s="78">
        <f>COUNTIF('様式2-1月一覧'!$H$10:$H$509,"3分未満")</f>
        <v>0</v>
      </c>
      <c r="G50" s="78">
        <f>COUNTIF('様式2-1月一覧'!$H$10:$H$509,"5分未満")</f>
        <v>0</v>
      </c>
      <c r="H50" s="78">
        <f>COUNTIF('様式2-1月一覧'!$H$10:$H$509,"10分未満")</f>
        <v>0</v>
      </c>
      <c r="I50" s="78">
        <f>COUNTIF('様式2-1月一覧'!$H$10:$H$509,"20分未満")</f>
        <v>0</v>
      </c>
      <c r="J50" s="78">
        <f>COUNTIF('様式2-1月一覧'!$H$10:$H$509,"30分未満")</f>
        <v>0</v>
      </c>
      <c r="K50" s="78">
        <f>COUNTIF('様式2-1月一覧'!$H$10:$H$509,"40分未満")</f>
        <v>0</v>
      </c>
      <c r="L50" s="78">
        <f>COUNTIF('様式2-1月一覧'!$H$10:$H$509,"50分未満")</f>
        <v>0</v>
      </c>
      <c r="M50" s="78">
        <f>COUNTIF('様式2-1月一覧'!$H$10:$H$509,"60分未満")</f>
        <v>0</v>
      </c>
      <c r="N50" s="78">
        <f>COUNTIF('様式2-1月一覧'!$H$10:$H$509,"60分以上")</f>
        <v>0</v>
      </c>
      <c r="O50" s="87">
        <f>SUM(F50:N50)</f>
        <v>0</v>
      </c>
    </row>
    <row r="51" spans="2:30" ht="18.45" x14ac:dyDescent="0.3">
      <c r="B51" s="47" t="s">
        <v>203</v>
      </c>
      <c r="F51" s="18">
        <v>9</v>
      </c>
      <c r="G51" s="18">
        <v>10</v>
      </c>
      <c r="H51" s="18">
        <v>11</v>
      </c>
      <c r="I51" s="18">
        <v>12</v>
      </c>
      <c r="J51" s="18">
        <v>13</v>
      </c>
      <c r="K51" s="18">
        <v>14</v>
      </c>
      <c r="L51" s="18">
        <v>15</v>
      </c>
      <c r="M51" s="18">
        <v>16</v>
      </c>
      <c r="N51" s="18">
        <v>17</v>
      </c>
      <c r="O51" s="18">
        <v>18</v>
      </c>
      <c r="P51" s="18">
        <v>19</v>
      </c>
      <c r="Q51" s="18">
        <v>20</v>
      </c>
      <c r="R51" s="18">
        <v>21</v>
      </c>
      <c r="S51" s="18">
        <v>22</v>
      </c>
      <c r="T51" s="18">
        <v>23</v>
      </c>
      <c r="U51" s="18">
        <v>24</v>
      </c>
      <c r="V51" s="18">
        <v>1</v>
      </c>
      <c r="W51" s="18">
        <v>2</v>
      </c>
      <c r="X51" s="18">
        <v>3</v>
      </c>
      <c r="Y51" s="18">
        <v>4</v>
      </c>
      <c r="Z51" s="18">
        <v>5</v>
      </c>
      <c r="AA51" s="18">
        <v>6</v>
      </c>
      <c r="AB51" s="18">
        <v>7</v>
      </c>
      <c r="AC51" s="18">
        <v>8</v>
      </c>
    </row>
    <row r="52" spans="2:30" x14ac:dyDescent="0.3">
      <c r="E52" s="82"/>
      <c r="F52" s="122" t="s">
        <v>96</v>
      </c>
      <c r="G52" s="122" t="s">
        <v>97</v>
      </c>
      <c r="H52" s="122" t="s">
        <v>98</v>
      </c>
      <c r="I52" s="122" t="s">
        <v>99</v>
      </c>
      <c r="J52" s="122" t="s">
        <v>100</v>
      </c>
      <c r="K52" s="122" t="s">
        <v>101</v>
      </c>
      <c r="L52" s="122" t="s">
        <v>102</v>
      </c>
      <c r="M52" s="122" t="s">
        <v>103</v>
      </c>
      <c r="N52" s="127" t="s">
        <v>104</v>
      </c>
      <c r="O52" s="128" t="s">
        <v>105</v>
      </c>
      <c r="P52" s="127" t="s">
        <v>106</v>
      </c>
      <c r="Q52" s="127" t="s">
        <v>107</v>
      </c>
      <c r="R52" s="127" t="s">
        <v>108</v>
      </c>
      <c r="S52" s="128" t="s">
        <v>109</v>
      </c>
      <c r="T52" s="127" t="s">
        <v>110</v>
      </c>
      <c r="U52" s="127" t="s">
        <v>111</v>
      </c>
      <c r="V52" s="127" t="s">
        <v>112</v>
      </c>
      <c r="W52" s="127" t="s">
        <v>113</v>
      </c>
      <c r="X52" s="127" t="s">
        <v>114</v>
      </c>
      <c r="Y52" s="127" t="s">
        <v>115</v>
      </c>
      <c r="Z52" s="127" t="s">
        <v>116</v>
      </c>
      <c r="AA52" s="127" t="s">
        <v>117</v>
      </c>
      <c r="AB52" s="129" t="s">
        <v>118</v>
      </c>
      <c r="AC52" s="130">
        <v>0.33333333333333331</v>
      </c>
      <c r="AD52" s="163" t="s">
        <v>119</v>
      </c>
    </row>
    <row r="53" spans="2:30" x14ac:dyDescent="0.3">
      <c r="E53" s="82"/>
      <c r="F53" s="90" t="s">
        <v>120</v>
      </c>
      <c r="G53" s="90" t="s">
        <v>120</v>
      </c>
      <c r="H53" s="90" t="s">
        <v>120</v>
      </c>
      <c r="I53" s="90" t="s">
        <v>120</v>
      </c>
      <c r="J53" s="90" t="s">
        <v>120</v>
      </c>
      <c r="K53" s="90" t="s">
        <v>120</v>
      </c>
      <c r="L53" s="90" t="s">
        <v>120</v>
      </c>
      <c r="M53" s="90" t="s">
        <v>120</v>
      </c>
      <c r="N53" s="90" t="s">
        <v>120</v>
      </c>
      <c r="O53" s="90" t="s">
        <v>120</v>
      </c>
      <c r="P53" s="90" t="s">
        <v>120</v>
      </c>
      <c r="Q53" s="90" t="s">
        <v>120</v>
      </c>
      <c r="R53" s="90" t="s">
        <v>120</v>
      </c>
      <c r="S53" s="90" t="s">
        <v>120</v>
      </c>
      <c r="T53" s="90" t="s">
        <v>120</v>
      </c>
      <c r="U53" s="90" t="s">
        <v>120</v>
      </c>
      <c r="V53" s="90" t="s">
        <v>120</v>
      </c>
      <c r="W53" s="90" t="s">
        <v>120</v>
      </c>
      <c r="X53" s="90" t="s">
        <v>120</v>
      </c>
      <c r="Y53" s="90" t="s">
        <v>120</v>
      </c>
      <c r="Z53" s="90" t="s">
        <v>120</v>
      </c>
      <c r="AA53" s="90" t="s">
        <v>120</v>
      </c>
      <c r="AB53" s="131" t="s">
        <v>120</v>
      </c>
      <c r="AC53" s="131" t="s">
        <v>120</v>
      </c>
      <c r="AD53" s="164"/>
    </row>
    <row r="54" spans="2:30" x14ac:dyDescent="0.3">
      <c r="E54" s="82"/>
      <c r="F54" s="90" t="s">
        <v>121</v>
      </c>
      <c r="G54" s="90" t="s">
        <v>121</v>
      </c>
      <c r="H54" s="90" t="s">
        <v>121</v>
      </c>
      <c r="I54" s="90" t="s">
        <v>121</v>
      </c>
      <c r="J54" s="90" t="s">
        <v>121</v>
      </c>
      <c r="K54" s="90" t="s">
        <v>121</v>
      </c>
      <c r="L54" s="90" t="s">
        <v>121</v>
      </c>
      <c r="M54" s="90" t="s">
        <v>121</v>
      </c>
      <c r="N54" s="90" t="s">
        <v>121</v>
      </c>
      <c r="O54" s="90" t="s">
        <v>121</v>
      </c>
      <c r="P54" s="90" t="s">
        <v>121</v>
      </c>
      <c r="Q54" s="90" t="s">
        <v>121</v>
      </c>
      <c r="R54" s="90" t="s">
        <v>121</v>
      </c>
      <c r="S54" s="90" t="s">
        <v>121</v>
      </c>
      <c r="T54" s="90" t="s">
        <v>121</v>
      </c>
      <c r="U54" s="90" t="s">
        <v>121</v>
      </c>
      <c r="V54" s="90" t="s">
        <v>121</v>
      </c>
      <c r="W54" s="90" t="s">
        <v>121</v>
      </c>
      <c r="X54" s="90" t="s">
        <v>121</v>
      </c>
      <c r="Y54" s="90" t="s">
        <v>121</v>
      </c>
      <c r="Z54" s="90" t="s">
        <v>121</v>
      </c>
      <c r="AA54" s="90" t="s">
        <v>121</v>
      </c>
      <c r="AB54" s="131" t="s">
        <v>121</v>
      </c>
      <c r="AC54" s="131" t="s">
        <v>121</v>
      </c>
      <c r="AD54" s="164"/>
    </row>
    <row r="55" spans="2:30" x14ac:dyDescent="0.3">
      <c r="E55" s="82"/>
      <c r="F55" s="90" t="s">
        <v>97</v>
      </c>
      <c r="G55" s="90" t="s">
        <v>98</v>
      </c>
      <c r="H55" s="90" t="s">
        <v>99</v>
      </c>
      <c r="I55" s="90" t="s">
        <v>100</v>
      </c>
      <c r="J55" s="90" t="s">
        <v>101</v>
      </c>
      <c r="K55" s="90" t="s">
        <v>102</v>
      </c>
      <c r="L55" s="90" t="s">
        <v>103</v>
      </c>
      <c r="M55" s="90" t="s">
        <v>104</v>
      </c>
      <c r="N55" s="132" t="s">
        <v>122</v>
      </c>
      <c r="O55" s="132" t="s">
        <v>106</v>
      </c>
      <c r="P55" s="132" t="s">
        <v>107</v>
      </c>
      <c r="Q55" s="132" t="s">
        <v>108</v>
      </c>
      <c r="R55" s="132" t="s">
        <v>123</v>
      </c>
      <c r="S55" s="132" t="s">
        <v>110</v>
      </c>
      <c r="T55" s="132" t="s">
        <v>111</v>
      </c>
      <c r="U55" s="132" t="s">
        <v>112</v>
      </c>
      <c r="V55" s="132" t="s">
        <v>113</v>
      </c>
      <c r="W55" s="132" t="s">
        <v>114</v>
      </c>
      <c r="X55" s="132" t="s">
        <v>115</v>
      </c>
      <c r="Y55" s="132" t="s">
        <v>116</v>
      </c>
      <c r="Z55" s="132" t="s">
        <v>117</v>
      </c>
      <c r="AA55" s="132" t="s">
        <v>118</v>
      </c>
      <c r="AB55" s="133" t="s">
        <v>124</v>
      </c>
      <c r="AC55" s="134">
        <v>0.375</v>
      </c>
      <c r="AD55" s="165"/>
    </row>
    <row r="56" spans="2:30" x14ac:dyDescent="0.3">
      <c r="E56" s="126" t="s">
        <v>125</v>
      </c>
      <c r="F56" s="61">
        <f>F58-F57</f>
        <v>0</v>
      </c>
      <c r="G56" s="61">
        <f t="shared" ref="G56:AC56" si="13">G58-G57</f>
        <v>0</v>
      </c>
      <c r="H56" s="61">
        <f t="shared" si="13"/>
        <v>0</v>
      </c>
      <c r="I56" s="61">
        <f t="shared" si="13"/>
        <v>0</v>
      </c>
      <c r="J56" s="61">
        <f t="shared" si="13"/>
        <v>0</v>
      </c>
      <c r="K56" s="61">
        <f t="shared" si="13"/>
        <v>0</v>
      </c>
      <c r="L56" s="61">
        <f t="shared" si="13"/>
        <v>0</v>
      </c>
      <c r="M56" s="61">
        <f t="shared" si="13"/>
        <v>0</v>
      </c>
      <c r="N56" s="61">
        <f t="shared" si="13"/>
        <v>0</v>
      </c>
      <c r="O56" s="61">
        <f t="shared" si="13"/>
        <v>0</v>
      </c>
      <c r="P56" s="61">
        <f t="shared" si="13"/>
        <v>0</v>
      </c>
      <c r="Q56" s="61">
        <f t="shared" si="13"/>
        <v>0</v>
      </c>
      <c r="R56" s="61">
        <f t="shared" si="13"/>
        <v>0</v>
      </c>
      <c r="S56" s="61">
        <f t="shared" si="13"/>
        <v>0</v>
      </c>
      <c r="T56" s="61">
        <f t="shared" si="13"/>
        <v>0</v>
      </c>
      <c r="U56" s="61">
        <f t="shared" si="13"/>
        <v>0</v>
      </c>
      <c r="V56" s="61">
        <f t="shared" si="13"/>
        <v>0</v>
      </c>
      <c r="W56" s="61">
        <f t="shared" si="13"/>
        <v>0</v>
      </c>
      <c r="X56" s="61">
        <f t="shared" si="13"/>
        <v>0</v>
      </c>
      <c r="Y56" s="61">
        <f t="shared" si="13"/>
        <v>0</v>
      </c>
      <c r="Z56" s="61">
        <f t="shared" si="13"/>
        <v>0</v>
      </c>
      <c r="AA56" s="61">
        <f t="shared" si="13"/>
        <v>0</v>
      </c>
      <c r="AB56" s="61">
        <f t="shared" si="13"/>
        <v>0</v>
      </c>
      <c r="AC56" s="61">
        <f t="shared" si="13"/>
        <v>0</v>
      </c>
      <c r="AD56" s="88">
        <f>SUM(F56:AC56)</f>
        <v>0</v>
      </c>
    </row>
    <row r="57" spans="2:30" hidden="1" x14ac:dyDescent="0.3">
      <c r="E57" s="4" t="s">
        <v>126</v>
      </c>
      <c r="F57" s="4">
        <f>COUNTIFS('様式2-1月一覧'!$H$10:$H$509,"ＦＡＸ",'様式2-1月一覧'!$F$10:$F$509,'様式2-5_全体'!F51)</f>
        <v>0</v>
      </c>
      <c r="G57" s="4">
        <f>COUNTIFS('様式2-1月一覧'!$H$10:$H$509,"ＦＡＸ",'様式2-1月一覧'!$F$10:$F$509,'様式2-5_全体'!G51)</f>
        <v>0</v>
      </c>
      <c r="H57" s="4">
        <f>COUNTIFS('様式2-1月一覧'!$H$10:$H$509,"ＦＡＸ",'様式2-1月一覧'!$F$10:$F$509,'様式2-5_全体'!H51)</f>
        <v>0</v>
      </c>
      <c r="I57" s="4">
        <f>COUNTIFS('様式2-1月一覧'!$H$10:$H$509,"ＦＡＸ",'様式2-1月一覧'!$F$10:$F$509,'様式2-5_全体'!I51)</f>
        <v>0</v>
      </c>
      <c r="J57" s="4">
        <f>COUNTIFS('様式2-1月一覧'!$H$10:$H$509,"ＦＡＸ",'様式2-1月一覧'!$F$10:$F$509,'様式2-5_全体'!J51)</f>
        <v>0</v>
      </c>
      <c r="K57" s="4">
        <f>COUNTIFS('様式2-1月一覧'!$H$10:$H$509,"ＦＡＸ",'様式2-1月一覧'!$F$10:$F$509,'様式2-5_全体'!K51)</f>
        <v>0</v>
      </c>
      <c r="L57" s="4">
        <f>COUNTIFS('様式2-1月一覧'!$H$10:$H$509,"ＦＡＸ",'様式2-1月一覧'!$F$10:$F$509,'様式2-5_全体'!L51)</f>
        <v>0</v>
      </c>
      <c r="M57" s="4">
        <f>COUNTIFS('様式2-1月一覧'!$H$10:$H$509,"ＦＡＸ",'様式2-1月一覧'!$F$10:$F$509,'様式2-5_全体'!M51)</f>
        <v>0</v>
      </c>
      <c r="N57" s="4">
        <f>COUNTIFS('様式2-1月一覧'!$H$10:$H$509,"ＦＡＸ",'様式2-1月一覧'!$F$10:$F$509,'様式2-5_全体'!N51)</f>
        <v>0</v>
      </c>
      <c r="O57" s="4">
        <f>COUNTIFS('様式2-1月一覧'!$H$10:$H$509,"ＦＡＸ",'様式2-1月一覧'!$F$10:$F$509,'様式2-5_全体'!O51)</f>
        <v>0</v>
      </c>
      <c r="P57" s="4">
        <f>COUNTIFS('様式2-1月一覧'!$H$10:$H$509,"ＦＡＸ",'様式2-1月一覧'!$F$10:$F$509,'様式2-5_全体'!P51)</f>
        <v>0</v>
      </c>
      <c r="Q57" s="4">
        <f>COUNTIFS('様式2-1月一覧'!$H$10:$H$509,"ＦＡＸ",'様式2-1月一覧'!$F$10:$F$509,'様式2-5_全体'!Q51)</f>
        <v>0</v>
      </c>
      <c r="R57" s="4">
        <f>COUNTIFS('様式2-1月一覧'!$H$10:$H$509,"ＦＡＸ",'様式2-1月一覧'!$F$10:$F$509,'様式2-5_全体'!R51)</f>
        <v>0</v>
      </c>
      <c r="S57" s="4">
        <f>COUNTIFS('様式2-1月一覧'!$H$10:$H$509,"ＦＡＸ",'様式2-1月一覧'!$F$10:$F$509,'様式2-5_全体'!S51)</f>
        <v>0</v>
      </c>
      <c r="T57" s="4">
        <f>COUNTIFS('様式2-1月一覧'!$H$10:$H$509,"ＦＡＸ",'様式2-1月一覧'!$F$10:$F$509,'様式2-5_全体'!T51)</f>
        <v>0</v>
      </c>
      <c r="U57" s="4">
        <f>COUNTIFS('様式2-1月一覧'!$H$10:$H$509,"ＦＡＸ",'様式2-1月一覧'!$F$10:$F$509,'様式2-5_全体'!U51)</f>
        <v>0</v>
      </c>
      <c r="V57" s="4">
        <f>COUNTIFS('様式2-1月一覧'!$H$10:$H$509,"ＦＡＸ",'様式2-1月一覧'!$F$10:$F$509,'様式2-5_全体'!V51)</f>
        <v>0</v>
      </c>
      <c r="W57" s="4">
        <f>COUNTIFS('様式2-1月一覧'!$H$10:$H$509,"ＦＡＸ",'様式2-1月一覧'!$F$10:$F$509,'様式2-5_全体'!W51)</f>
        <v>0</v>
      </c>
      <c r="X57" s="4">
        <f>COUNTIFS('様式2-1月一覧'!$H$10:$H$509,"ＦＡＸ",'様式2-1月一覧'!$F$10:$F$509,'様式2-5_全体'!X51)</f>
        <v>0</v>
      </c>
      <c r="Y57" s="4">
        <f>COUNTIFS('様式2-1月一覧'!$H$10:$H$509,"ＦＡＸ",'様式2-1月一覧'!$F$10:$F$509,'様式2-5_全体'!Y51)</f>
        <v>0</v>
      </c>
      <c r="Z57" s="4">
        <f>COUNTIFS('様式2-1月一覧'!$H$10:$H$509,"ＦＡＸ",'様式2-1月一覧'!$F$10:$F$509,'様式2-5_全体'!Z51)</f>
        <v>0</v>
      </c>
      <c r="AA57" s="4">
        <f>COUNTIFS('様式2-1月一覧'!$H$10:$H$509,"ＦＡＸ",'様式2-1月一覧'!$F$10:$F$509,'様式2-5_全体'!AA51)</f>
        <v>0</v>
      </c>
      <c r="AB57" s="4">
        <f>COUNTIFS('様式2-1月一覧'!$H$10:$H$509,"ＦＡＸ",'様式2-1月一覧'!$F$10:$F$509,'様式2-5_全体'!AB51)</f>
        <v>0</v>
      </c>
      <c r="AC57" s="4">
        <f>COUNTIFS('様式2-1月一覧'!$H$10:$H$509,"ＦＡＸ",'様式2-1月一覧'!$F$10:$F$509,'様式2-5_全体'!AC51)</f>
        <v>0</v>
      </c>
      <c r="AD57" s="19">
        <f>SUM(F57:AC57)</f>
        <v>0</v>
      </c>
    </row>
    <row r="58" spans="2:30" hidden="1" x14ac:dyDescent="0.3">
      <c r="E58" s="4" t="s">
        <v>193</v>
      </c>
      <c r="F58" s="3">
        <f>COUNTIF('様式2-1月一覧'!$F$10:$F$509,F51)</f>
        <v>0</v>
      </c>
      <c r="G58" s="3">
        <f>COUNTIF('様式2-1月一覧'!$F$10:$F$509,G51)</f>
        <v>0</v>
      </c>
      <c r="H58" s="3">
        <f>COUNTIF('様式2-1月一覧'!$F$10:$F$509,H51)</f>
        <v>0</v>
      </c>
      <c r="I58" s="3">
        <f>COUNTIF('様式2-1月一覧'!$F$10:$F$509,I51)</f>
        <v>0</v>
      </c>
      <c r="J58" s="3">
        <f>COUNTIF('様式2-1月一覧'!$F$10:$F$509,J51)</f>
        <v>0</v>
      </c>
      <c r="K58" s="3">
        <f>COUNTIF('様式2-1月一覧'!$F$10:$F$509,K51)</f>
        <v>0</v>
      </c>
      <c r="L58" s="3">
        <f>COUNTIF('様式2-1月一覧'!$F$10:$F$509,L51)</f>
        <v>0</v>
      </c>
      <c r="M58" s="3">
        <f>COUNTIF('様式2-1月一覧'!$F$10:$F$509,M51)</f>
        <v>0</v>
      </c>
      <c r="N58" s="3">
        <f>COUNTIF('様式2-1月一覧'!$F$10:$F$509,N51)</f>
        <v>0</v>
      </c>
      <c r="O58" s="3">
        <f>COUNTIF('様式2-1月一覧'!$F$10:$F$509,O51)</f>
        <v>0</v>
      </c>
      <c r="P58" s="3">
        <f>COUNTIF('様式2-1月一覧'!$F$10:$F$509,P51)</f>
        <v>0</v>
      </c>
      <c r="Q58" s="3">
        <f>COUNTIF('様式2-1月一覧'!$F$10:$F$509,Q51)</f>
        <v>0</v>
      </c>
      <c r="R58" s="3">
        <f>COUNTIF('様式2-1月一覧'!$F$10:$F$509,R51)</f>
        <v>0</v>
      </c>
      <c r="S58" s="3">
        <f>COUNTIF('様式2-1月一覧'!$F$10:$F$509,S51)</f>
        <v>0</v>
      </c>
      <c r="T58" s="3">
        <f>COUNTIF('様式2-1月一覧'!$F$10:$F$509,T51)</f>
        <v>0</v>
      </c>
      <c r="U58" s="3">
        <f>COUNTIF('様式2-1月一覧'!$F$10:$F$509,U51)</f>
        <v>0</v>
      </c>
      <c r="V58" s="3">
        <f>COUNTIF('様式2-1月一覧'!$F$10:$F$509,V51)</f>
        <v>0</v>
      </c>
      <c r="W58" s="3">
        <f>COUNTIF('様式2-1月一覧'!$F$10:$F$509,W51)</f>
        <v>0</v>
      </c>
      <c r="X58" s="3">
        <f>COUNTIF('様式2-1月一覧'!$F$10:$F$509,X51)</f>
        <v>0</v>
      </c>
      <c r="Y58" s="3">
        <f>COUNTIF('様式2-1月一覧'!$F$10:$F$509,Y51)</f>
        <v>0</v>
      </c>
      <c r="Z58" s="3">
        <f>COUNTIF('様式2-1月一覧'!$F$10:$F$509,Z51)</f>
        <v>0</v>
      </c>
      <c r="AA58" s="3">
        <f>COUNTIF('様式2-1月一覧'!$F$10:$F$509,AA51)</f>
        <v>0</v>
      </c>
      <c r="AB58" s="3">
        <f>COUNTIF('様式2-1月一覧'!$F$10:$F$509,AB51)</f>
        <v>0</v>
      </c>
      <c r="AC58" s="3">
        <f>COUNTIF('様式2-1月一覧'!$F$10:$F$509,AC51)</f>
        <v>0</v>
      </c>
      <c r="AD58" s="5">
        <f>SUM(F58:AC58)</f>
        <v>0</v>
      </c>
    </row>
  </sheetData>
  <mergeCells count="6">
    <mergeCell ref="AD52:AD55"/>
    <mergeCell ref="Z2:AA2"/>
    <mergeCell ref="N5:X5"/>
    <mergeCell ref="F5:M5"/>
    <mergeCell ref="Q6:V6"/>
    <mergeCell ref="N6:P6"/>
  </mergeCells>
  <phoneticPr fontId="4"/>
  <pageMargins left="0.39370078740157483" right="0.39370078740157483" top="0.39370078740157483" bottom="0.39370078740157483" header="0.11811023622047245" footer="0.11811023622047245"/>
  <pageSetup paperSize="9" scale="58" orientation="landscape" r:id="rId1"/>
  <headerFooter alignWithMargins="0"/>
  <rowBreaks count="1" manualBreakCount="1">
    <brk id="58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8</vt:i4>
      </vt:variant>
    </vt:vector>
  </HeadingPairs>
  <TitlesOfParts>
    <vt:vector size="13" baseType="lpstr">
      <vt:lpstr>様式2-1月一覧</vt:lpstr>
      <vt:lpstr>様式2-2_昼間</vt:lpstr>
      <vt:lpstr>様式2-3_夜間</vt:lpstr>
      <vt:lpstr>様式2-4_深夜</vt:lpstr>
      <vt:lpstr>様式2-5_全体</vt:lpstr>
      <vt:lpstr>'様式2-1月一覧'!Print_Area</vt:lpstr>
      <vt:lpstr>'様式2-2_昼間'!Print_Area</vt:lpstr>
      <vt:lpstr>'様式2-3_夜間'!Print_Area</vt:lpstr>
      <vt:lpstr>'様式2-4_深夜'!Print_Area</vt:lpstr>
      <vt:lpstr>'様式2-5_全体'!Print_Area</vt:lpstr>
      <vt:lpstr>'様式2-1月一覧'!Print_Titles</vt:lpstr>
      <vt:lpstr>項目</vt:lpstr>
      <vt:lpstr>時間帯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熊本　温子（学校教育課）</cp:lastModifiedBy>
  <cp:lastPrinted>2026-01-29T00:16:18Z</cp:lastPrinted>
  <dcterms:created xsi:type="dcterms:W3CDTF">2017-09-08T03:19:21Z</dcterms:created>
  <dcterms:modified xsi:type="dcterms:W3CDTF">2026-02-16T06:56:53Z</dcterms:modified>
</cp:coreProperties>
</file>